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sbassareggiana.sharepoint.com/sites/amministrazione/Shared Documents/ASBR/REVISORE VILLA PAOLO/"/>
    </mc:Choice>
  </mc:AlternateContent>
  <xr:revisionPtr revIDLastSave="1296" documentId="13_ncr:1_{C30E6711-80F0-4846-8C85-94421A154786}" xr6:coauthVersionLast="47" xr6:coauthVersionMax="47" xr10:uidLastSave="{9C85520E-BDCC-4F99-BAD5-A689ED965962}"/>
  <bookViews>
    <workbookView xWindow="-120" yWindow="-120" windowWidth="29040" windowHeight="15720" activeTab="3" xr2:uid="{04B4073D-31D9-4220-9D9F-570B9BAEF55B}"/>
  </bookViews>
  <sheets>
    <sheet name="1° TRIMESTRE 2023" sheetId="1" r:id="rId1"/>
    <sheet name="2° TRIMESTRE 2023" sheetId="2" r:id="rId2"/>
    <sheet name="3° TRIMESTRE 2023" sheetId="3" r:id="rId3"/>
    <sheet name="4° TRIMESTRE 2023 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76" i="4" l="1"/>
  <c r="R73" i="4"/>
  <c r="R72" i="4"/>
  <c r="R71" i="4"/>
  <c r="R70" i="4"/>
  <c r="N73" i="4"/>
  <c r="N72" i="4"/>
  <c r="N71" i="4"/>
  <c r="I73" i="4"/>
  <c r="I72" i="4"/>
  <c r="I71" i="4"/>
  <c r="I69" i="4"/>
  <c r="R67" i="4"/>
  <c r="D73" i="4"/>
  <c r="D72" i="4"/>
  <c r="D71" i="4"/>
  <c r="R59" i="4"/>
  <c r="N59" i="4"/>
  <c r="I59" i="4"/>
  <c r="D59" i="4"/>
  <c r="R52" i="4"/>
  <c r="N52" i="4"/>
  <c r="I52" i="4"/>
  <c r="D52" i="4"/>
  <c r="R44" i="4"/>
  <c r="N44" i="4"/>
  <c r="I44" i="4"/>
  <c r="D44" i="4"/>
  <c r="D67" i="4" s="1"/>
  <c r="R38" i="4"/>
  <c r="N38" i="4"/>
  <c r="I38" i="4"/>
  <c r="R31" i="4"/>
  <c r="N31" i="4"/>
  <c r="I31" i="4"/>
  <c r="D31" i="4"/>
  <c r="R24" i="4"/>
  <c r="N24" i="4"/>
  <c r="I24" i="4"/>
  <c r="D24" i="4"/>
  <c r="R10" i="4"/>
  <c r="R17" i="4"/>
  <c r="N17" i="4"/>
  <c r="I17" i="4"/>
  <c r="D17" i="4"/>
  <c r="I10" i="4"/>
  <c r="D10" i="4"/>
  <c r="N10" i="4"/>
  <c r="D38" i="4"/>
  <c r="R77" i="3"/>
  <c r="I73" i="3"/>
  <c r="I72" i="3"/>
  <c r="R72" i="3" s="1"/>
  <c r="R71" i="3"/>
  <c r="I70" i="3"/>
  <c r="I69" i="3"/>
  <c r="R52" i="3"/>
  <c r="R31" i="3"/>
  <c r="R24" i="3"/>
  <c r="R11" i="3"/>
  <c r="N75" i="3"/>
  <c r="I75" i="3"/>
  <c r="D75" i="3"/>
  <c r="I59" i="3"/>
  <c r="I68" i="3" s="1"/>
  <c r="D59" i="3"/>
  <c r="D68" i="3" s="1"/>
  <c r="I52" i="3"/>
  <c r="D52" i="3"/>
  <c r="I44" i="3"/>
  <c r="D44" i="3"/>
  <c r="D17" i="3"/>
  <c r="R38" i="3"/>
  <c r="I38" i="3"/>
  <c r="D38" i="3"/>
  <c r="D31" i="3"/>
  <c r="I31" i="3"/>
  <c r="I24" i="3"/>
  <c r="D24" i="3"/>
  <c r="R17" i="3"/>
  <c r="I17" i="3"/>
  <c r="N59" i="3"/>
  <c r="N44" i="3"/>
  <c r="N38" i="3"/>
  <c r="R76" i="1"/>
  <c r="R75" i="2"/>
  <c r="D10" i="3"/>
  <c r="I10" i="3"/>
  <c r="N74" i="3"/>
  <c r="I74" i="3"/>
  <c r="D74" i="3"/>
  <c r="N73" i="3"/>
  <c r="D73" i="3"/>
  <c r="N72" i="3"/>
  <c r="D72" i="3"/>
  <c r="R73" i="2"/>
  <c r="R68" i="2"/>
  <c r="N73" i="2"/>
  <c r="N72" i="2"/>
  <c r="N71" i="2"/>
  <c r="N70" i="2"/>
  <c r="I73" i="2"/>
  <c r="I72" i="2"/>
  <c r="I71" i="2"/>
  <c r="I70" i="2"/>
  <c r="D73" i="2"/>
  <c r="D72" i="2"/>
  <c r="D71" i="2"/>
  <c r="D70" i="2"/>
  <c r="N68" i="2"/>
  <c r="I68" i="2"/>
  <c r="D68" i="2"/>
  <c r="R69" i="1"/>
  <c r="R73" i="1"/>
  <c r="R72" i="1"/>
  <c r="R71" i="1"/>
  <c r="N73" i="1"/>
  <c r="N72" i="1"/>
  <c r="N71" i="1"/>
  <c r="I73" i="1"/>
  <c r="I72" i="1"/>
  <c r="I71" i="1"/>
  <c r="D73" i="1"/>
  <c r="D72" i="1"/>
  <c r="D71" i="1"/>
  <c r="N69" i="1"/>
  <c r="I69" i="1"/>
  <c r="D69" i="1"/>
  <c r="N63" i="1"/>
  <c r="N62" i="1"/>
  <c r="N55" i="1"/>
  <c r="N54" i="1"/>
  <c r="N52" i="1"/>
  <c r="N47" i="1"/>
  <c r="N44" i="1"/>
  <c r="N67" i="4" l="1"/>
  <c r="I67" i="4"/>
  <c r="R68" i="3"/>
  <c r="N68" i="3"/>
  <c r="R75" i="3"/>
  <c r="R73" i="3"/>
  <c r="R72" i="2"/>
  <c r="R71" i="2"/>
  <c r="R70" i="2"/>
  <c r="I68" i="4"/>
</calcChain>
</file>

<file path=xl/sharedStrings.xml><?xml version="1.0" encoding="utf-8"?>
<sst xmlns="http://schemas.openxmlformats.org/spreadsheetml/2006/main" count="220" uniqueCount="47">
  <si>
    <t>REPORT MOROSITÁ TRIMESTRALE periodo 01/01/2023 - 31/03/2023</t>
  </si>
  <si>
    <t>BORETTO</t>
  </si>
  <si>
    <t>TOT. RETTE EMESSE</t>
  </si>
  <si>
    <t>TOT. RETTE INCASSATE</t>
  </si>
  <si>
    <t>Asilo Nido</t>
  </si>
  <si>
    <t>Scuola Infanzia</t>
  </si>
  <si>
    <t>Scuola Primaria</t>
  </si>
  <si>
    <t>BRESCELLO</t>
  </si>
  <si>
    <t>GUALTIERI</t>
  </si>
  <si>
    <t>GUASTALLA</t>
  </si>
  <si>
    <t>LUZZARA</t>
  </si>
  <si>
    <t>NOVELLARA</t>
  </si>
  <si>
    <t>Scuola Infanzia Statale</t>
  </si>
  <si>
    <t>IMPORTO DA RISCUOTERE</t>
  </si>
  <si>
    <t>POVIGLIO</t>
  </si>
  <si>
    <t>Scuola Secondaria</t>
  </si>
  <si>
    <t>REGGIOLO</t>
  </si>
  <si>
    <t>TOTALE TRIMESTRE:</t>
  </si>
  <si>
    <t>TOTALE NIDI</t>
  </si>
  <si>
    <t>TOTALE INFANZIA (SCI e SSI)</t>
  </si>
  <si>
    <t>TOTALE PRIMARIA</t>
  </si>
  <si>
    <t>COMUNE:</t>
  </si>
  <si>
    <t>REPORT MOROSITÁ TRIMESTRALE periodo 01/04/2023 - 30/06/2023</t>
  </si>
  <si>
    <t>Campo Giochi - Luglio 2023</t>
  </si>
  <si>
    <t>VALORE PERCENTUALE  RETTE DA VERSALE SU TOTALE EMESSE</t>
  </si>
  <si>
    <t>TOTALE CAMPI GIOCHI</t>
  </si>
  <si>
    <t>REPORT MOROSITÁ TRIMESTRALE periodo 01/07/2023 - 30/09/2023</t>
  </si>
  <si>
    <t>Asilo Nido + Serv. Estivo</t>
  </si>
  <si>
    <t>Scuola Infanzia + Serv. Estivo</t>
  </si>
  <si>
    <t>******</t>
  </si>
  <si>
    <t>DEPOSITI CAUZIONALI RESTITUITI</t>
  </si>
  <si>
    <t>TOTALE NIDI + SERV. ESTIVI</t>
  </si>
  <si>
    <t>TOTALE INFANZIA (SCI e SSI) + SERV. ESTIVI</t>
  </si>
  <si>
    <t>VARIAZIONE PERCENTUALE  RETTE DA VERSALE SU TOTALE EMESSE</t>
  </si>
  <si>
    <t>CALCOLO PERCENTUALE VERSAMENTI SUL TOTALE</t>
  </si>
  <si>
    <t>Campo Giochi</t>
  </si>
  <si>
    <t>dep.cauzionali</t>
  </si>
  <si>
    <t>Data di Elaborazione dati: 20/11/2023</t>
  </si>
  <si>
    <t>REPORT MOROSITÁ TRIMESTRALE periodo 01/10/2023 - 31/12/2023</t>
  </si>
  <si>
    <t xml:space="preserve">Asilo Nido </t>
  </si>
  <si>
    <t>Data di Elaborazione dati: 15/01/2024</t>
  </si>
  <si>
    <t>Scuola Infanzia Comunale</t>
  </si>
  <si>
    <t xml:space="preserve">TOTALE NIDI </t>
  </si>
  <si>
    <t xml:space="preserve">TOTALE INFANZIA (SCI e SSI) </t>
  </si>
  <si>
    <t>DEP.CAUZIONALI /PREPAGATO</t>
  </si>
  <si>
    <t>DEPOSITI CAUZIONALI /PREPAGATO</t>
  </si>
  <si>
    <t>VARIAZIONE PERCENTUALE  RETTE DA VERSARE SU TOTALE EMESSE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</si>
</sst>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"/>
    <numFmt numFmtId="166" formatCode="0.0"/>
  </numFmts>
  <fonts count="13">
    <font>
      <sz val="11"/>
      <color theme="1"/>
      <name val="Calibri"/>
      <family val="2"/>
      <scheme val="minor"/>
    </font>
    <font>
      <sz val="12"/>
      <color theme="1"/>
      <name val="Myriad Pro"/>
      <family val="2"/>
    </font>
    <font>
      <b/>
      <sz val="12"/>
      <color theme="1"/>
      <name val="Myriad Pro"/>
      <family val="2"/>
    </font>
    <font>
      <b/>
      <sz val="14"/>
      <color theme="1"/>
      <name val="Myriad Pro"/>
      <family val="2"/>
    </font>
    <font>
      <sz val="10"/>
      <name val="Arial"/>
      <family val="2"/>
    </font>
    <font>
      <sz val="11"/>
      <color theme="1"/>
      <name val="Myriad Pro"/>
      <family val="2"/>
    </font>
    <font>
      <b/>
      <sz val="11"/>
      <color theme="1"/>
      <name val="Myriad Pro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B0F0"/>
      <name val="Myriad Pro"/>
      <family val="2"/>
    </font>
    <font>
      <b/>
      <sz val="11"/>
      <color rgb="FF00B0F0"/>
      <name val="Myriad Pro"/>
      <family val="2"/>
    </font>
    <font>
      <b/>
      <sz val="14"/>
      <color rgb="FFFF0000"/>
      <name val="Myriad Pro"/>
      <family val="2"/>
    </font>
    <font>
      <i/>
      <sz val="11"/>
      <color theme="1"/>
      <name val="Myriad Pro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0" xfId="0" applyFont="1"/>
    <xf numFmtId="164" fontId="0" fillId="0" borderId="0" xfId="0" applyNumberFormat="1"/>
    <xf numFmtId="10" fontId="0" fillId="0" borderId="0" xfId="0" applyNumberFormat="1"/>
    <xf numFmtId="0" fontId="0" fillId="0" borderId="5" xfId="0" applyBorder="1"/>
    <xf numFmtId="0" fontId="0" fillId="0" borderId="6" xfId="0" applyBorder="1"/>
    <xf numFmtId="0" fontId="0" fillId="0" borderId="10" xfId="0" applyBorder="1"/>
    <xf numFmtId="0" fontId="0" fillId="0" borderId="11" xfId="0" applyBorder="1"/>
    <xf numFmtId="10" fontId="2" fillId="0" borderId="13" xfId="0" applyNumberFormat="1" applyFont="1" applyBorder="1"/>
    <xf numFmtId="0" fontId="7" fillId="0" borderId="13" xfId="0" applyFont="1" applyBorder="1"/>
    <xf numFmtId="10" fontId="1" fillId="0" borderId="13" xfId="0" applyNumberFormat="1" applyFont="1" applyBorder="1"/>
    <xf numFmtId="0" fontId="0" fillId="0" borderId="12" xfId="0" applyBorder="1"/>
    <xf numFmtId="0" fontId="0" fillId="0" borderId="14" xfId="0" applyBorder="1"/>
    <xf numFmtId="0" fontId="3" fillId="2" borderId="0" xfId="0" applyFont="1" applyFill="1" applyAlignment="1">
      <alignment horizontal="right" vertical="center"/>
    </xf>
    <xf numFmtId="0" fontId="0" fillId="2" borderId="0" xfId="0" applyFill="1"/>
    <xf numFmtId="164" fontId="2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Alignment="1">
      <alignment horizontal="center"/>
    </xf>
    <xf numFmtId="164" fontId="0" fillId="2" borderId="0" xfId="0" applyNumberFormat="1" applyFill="1"/>
    <xf numFmtId="0" fontId="3" fillId="3" borderId="0" xfId="0" applyFont="1" applyFill="1" applyAlignment="1">
      <alignment horizontal="right" vertical="center"/>
    </xf>
    <xf numFmtId="0" fontId="0" fillId="3" borderId="0" xfId="0" applyFill="1"/>
    <xf numFmtId="164" fontId="2" fillId="3" borderId="0" xfId="0" applyNumberFormat="1" applyFont="1" applyFill="1" applyAlignment="1">
      <alignment horizontal="center"/>
    </xf>
    <xf numFmtId="0" fontId="1" fillId="3" borderId="0" xfId="0" applyFont="1" applyFill="1" applyAlignment="1">
      <alignment horizontal="right"/>
    </xf>
    <xf numFmtId="0" fontId="0" fillId="3" borderId="0" xfId="0" applyFill="1" applyAlignment="1">
      <alignment horizontal="center"/>
    </xf>
    <xf numFmtId="0" fontId="3" fillId="4" borderId="0" xfId="0" applyFont="1" applyFill="1" applyAlignment="1">
      <alignment horizontal="right" vertical="center"/>
    </xf>
    <xf numFmtId="0" fontId="0" fillId="4" borderId="0" xfId="0" applyFill="1"/>
    <xf numFmtId="0" fontId="1" fillId="4" borderId="0" xfId="0" applyFont="1" applyFill="1" applyAlignment="1">
      <alignment horizontal="right"/>
    </xf>
    <xf numFmtId="164" fontId="1" fillId="4" borderId="0" xfId="0" applyNumberFormat="1" applyFont="1" applyFill="1"/>
    <xf numFmtId="0" fontId="0" fillId="5" borderId="4" xfId="0" applyFill="1" applyBorder="1"/>
    <xf numFmtId="0" fontId="0" fillId="5" borderId="5" xfId="0" applyFill="1" applyBorder="1"/>
    <xf numFmtId="0" fontId="3" fillId="5" borderId="7" xfId="0" applyFont="1" applyFill="1" applyBorder="1" applyAlignment="1">
      <alignment horizontal="right" vertical="center"/>
    </xf>
    <xf numFmtId="0" fontId="0" fillId="5" borderId="0" xfId="0" applyFill="1"/>
    <xf numFmtId="0" fontId="0" fillId="5" borderId="7" xfId="0" applyFill="1" applyBorder="1"/>
    <xf numFmtId="0" fontId="5" fillId="5" borderId="7" xfId="0" applyFont="1" applyFill="1" applyBorder="1" applyAlignment="1">
      <alignment horizontal="right"/>
    </xf>
    <xf numFmtId="0" fontId="0" fillId="5" borderId="9" xfId="0" applyFill="1" applyBorder="1"/>
    <xf numFmtId="0" fontId="0" fillId="5" borderId="10" xfId="0" applyFill="1" applyBorder="1"/>
    <xf numFmtId="0" fontId="3" fillId="0" borderId="0" xfId="0" applyFont="1" applyAlignment="1">
      <alignment horizontal="right"/>
    </xf>
    <xf numFmtId="164" fontId="1" fillId="3" borderId="0" xfId="0" applyNumberFormat="1" applyFont="1" applyFill="1" applyAlignment="1">
      <alignment horizontal="center"/>
    </xf>
    <xf numFmtId="0" fontId="5" fillId="5" borderId="9" xfId="0" applyFont="1" applyFill="1" applyBorder="1" applyAlignment="1">
      <alignment horizontal="right"/>
    </xf>
    <xf numFmtId="165" fontId="0" fillId="0" borderId="0" xfId="0" applyNumberFormat="1"/>
    <xf numFmtId="166" fontId="0" fillId="0" borderId="0" xfId="0" applyNumberFormat="1"/>
    <xf numFmtId="10" fontId="1" fillId="0" borderId="12" xfId="0" applyNumberFormat="1" applyFont="1" applyBorder="1"/>
    <xf numFmtId="164" fontId="2" fillId="4" borderId="0" xfId="0" applyNumberFormat="1" applyFont="1" applyFill="1" applyAlignment="1">
      <alignment horizontal="center" vertical="center"/>
    </xf>
    <xf numFmtId="164" fontId="1" fillId="4" borderId="0" xfId="0" applyNumberFormat="1" applyFont="1" applyFill="1" applyAlignment="1">
      <alignment horizontal="center" vertical="center"/>
    </xf>
    <xf numFmtId="0" fontId="0" fillId="4" borderId="0" xfId="0" applyFill="1" applyAlignment="1">
      <alignment horizontal="center"/>
    </xf>
    <xf numFmtId="164" fontId="6" fillId="0" borderId="8" xfId="0" applyNumberFormat="1" applyFont="1" applyBorder="1" applyAlignment="1">
      <alignment vertical="center" wrapText="1"/>
    </xf>
    <xf numFmtId="164" fontId="2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/>
    </xf>
    <xf numFmtId="0" fontId="5" fillId="5" borderId="7" xfId="0" applyFont="1" applyFill="1" applyBorder="1" applyAlignment="1">
      <alignment horizontal="right" vertical="center" wrapText="1"/>
    </xf>
    <xf numFmtId="0" fontId="0" fillId="5" borderId="0" xfId="0" applyFill="1" applyAlignment="1">
      <alignment horizontal="center" vertical="center"/>
    </xf>
    <xf numFmtId="164" fontId="6" fillId="0" borderId="6" xfId="0" applyNumberFormat="1" applyFont="1" applyBorder="1" applyAlignment="1">
      <alignment vertical="center" wrapText="1"/>
    </xf>
    <xf numFmtId="10" fontId="1" fillId="0" borderId="7" xfId="0" applyNumberFormat="1" applyFont="1" applyBorder="1"/>
    <xf numFmtId="10" fontId="1" fillId="0" borderId="9" xfId="0" applyNumberFormat="1" applyFont="1" applyBorder="1"/>
    <xf numFmtId="10" fontId="1" fillId="0" borderId="7" xfId="0" applyNumberFormat="1" applyFont="1" applyBorder="1" applyAlignment="1">
      <alignment horizontal="right" vertical="center"/>
    </xf>
    <xf numFmtId="164" fontId="3" fillId="5" borderId="0" xfId="0" applyNumberFormat="1" applyFont="1" applyFill="1" applyAlignment="1">
      <alignment horizontal="center"/>
    </xf>
    <xf numFmtId="0" fontId="3" fillId="5" borderId="7" xfId="0" applyFont="1" applyFill="1" applyBorder="1" applyAlignment="1">
      <alignment vertical="center"/>
    </xf>
    <xf numFmtId="0" fontId="3" fillId="5" borderId="0" xfId="0" applyFont="1" applyFill="1" applyAlignment="1">
      <alignment vertical="center"/>
    </xf>
    <xf numFmtId="0" fontId="3" fillId="5" borderId="16" xfId="0" applyFont="1" applyFill="1" applyBorder="1" applyAlignment="1">
      <alignment vertical="center"/>
    </xf>
    <xf numFmtId="10" fontId="2" fillId="0" borderId="4" xfId="1" applyNumberFormat="1" applyFont="1" applyBorder="1"/>
    <xf numFmtId="0" fontId="10" fillId="5" borderId="0" xfId="0" applyFont="1" applyFill="1"/>
    <xf numFmtId="0" fontId="12" fillId="0" borderId="10" xfId="0" applyFont="1" applyBorder="1"/>
    <xf numFmtId="164" fontId="2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164" fontId="1" fillId="4" borderId="0" xfId="0" applyNumberFormat="1" applyFont="1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164" fontId="2" fillId="4" borderId="0" xfId="0" applyNumberFormat="1" applyFont="1" applyFill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2" fillId="3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10" fontId="6" fillId="0" borderId="4" xfId="1" applyNumberFormat="1" applyFont="1" applyBorder="1" applyAlignment="1">
      <alignment horizontal="center" vertical="center"/>
    </xf>
    <xf numFmtId="10" fontId="6" fillId="0" borderId="9" xfId="1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0" applyNumberFormat="1" applyFont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1" fillId="5" borderId="0" xfId="0" applyNumberFormat="1" applyFont="1" applyFill="1" applyAlignment="1">
      <alignment horizontal="center"/>
    </xf>
    <xf numFmtId="164" fontId="3" fillId="5" borderId="0" xfId="0" applyNumberFormat="1" applyFont="1" applyFill="1" applyAlignment="1">
      <alignment horizontal="center"/>
    </xf>
    <xf numFmtId="164" fontId="1" fillId="5" borderId="10" xfId="0" applyNumberFormat="1" applyFont="1" applyFill="1" applyBorder="1" applyAlignment="1">
      <alignment horizontal="center"/>
    </xf>
    <xf numFmtId="164" fontId="1" fillId="5" borderId="15" xfId="0" applyNumberFormat="1" applyFont="1" applyFill="1" applyBorder="1" applyAlignment="1">
      <alignment horizont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9" xfId="0" applyNumberFormat="1" applyFont="1" applyBorder="1" applyAlignment="1">
      <alignment horizontal="center" vertical="center"/>
    </xf>
    <xf numFmtId="0" fontId="12" fillId="0" borderId="10" xfId="0" applyFont="1" applyBorder="1" applyAlignment="1">
      <alignment horizontal="center"/>
    </xf>
    <xf numFmtId="164" fontId="9" fillId="5" borderId="17" xfId="0" applyNumberFormat="1" applyFont="1" applyFill="1" applyBorder="1" applyAlignment="1">
      <alignment horizontal="center"/>
    </xf>
    <xf numFmtId="164" fontId="11" fillId="5" borderId="18" xfId="0" applyNumberFormat="1" applyFont="1" applyFill="1" applyBorder="1" applyAlignment="1">
      <alignment horizontal="center" vertical="center"/>
    </xf>
    <xf numFmtId="0" fontId="11" fillId="5" borderId="18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0" fontId="6" fillId="0" borderId="4" xfId="1" applyNumberFormat="1" applyFont="1" applyBorder="1" applyAlignment="1">
      <alignment horizontal="right" vertical="center"/>
    </xf>
    <xf numFmtId="10" fontId="6" fillId="0" borderId="9" xfId="1" applyNumberFormat="1" applyFont="1" applyBorder="1" applyAlignment="1">
      <alignment horizontal="right" vertical="center"/>
    </xf>
    <xf numFmtId="164" fontId="1" fillId="5" borderId="0" xfId="0" applyNumberFormat="1" applyFont="1" applyFill="1" applyAlignment="1">
      <alignment horizontal="center" vertical="center"/>
    </xf>
    <xf numFmtId="164" fontId="11" fillId="5" borderId="0" xfId="0" applyNumberFormat="1" applyFont="1" applyFill="1" applyAlignment="1">
      <alignment horizontal="center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A6698-D77D-46C1-848C-594B9C0E3083}">
  <dimension ref="B4:V78"/>
  <sheetViews>
    <sheetView topLeftCell="A8" workbookViewId="0">
      <selection activeCell="I69" sqref="I69:L69"/>
    </sheetView>
  </sheetViews>
  <sheetFormatPr defaultRowHeight="15"/>
  <cols>
    <col min="2" max="2" width="26.42578125" customWidth="1"/>
    <col min="5" max="5" width="11.42578125" bestFit="1" customWidth="1"/>
    <col min="7" max="8" width="11.5703125" bestFit="1" customWidth="1"/>
    <col min="13" max="14" width="11.5703125" bestFit="1" customWidth="1"/>
    <col min="17" max="17" width="9.140625" customWidth="1"/>
    <col min="18" max="18" width="11.7109375" customWidth="1"/>
    <col min="19" max="19" width="9.140625" customWidth="1"/>
    <col min="20" max="20" width="7.28515625" customWidth="1"/>
    <col min="21" max="21" width="6.28515625" customWidth="1"/>
    <col min="22" max="22" width="1.28515625" customWidth="1"/>
  </cols>
  <sheetData>
    <row r="4" spans="2:17" ht="15.75" thickBot="1"/>
    <row r="5" spans="2:17" ht="32.25" customHeight="1" thickBot="1">
      <c r="B5" s="71" t="s">
        <v>0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3"/>
    </row>
    <row r="7" spans="2:17" ht="18">
      <c r="B7" s="39" t="s">
        <v>21</v>
      </c>
      <c r="D7" s="75" t="s">
        <v>2</v>
      </c>
      <c r="E7" s="75"/>
      <c r="F7" s="75"/>
      <c r="G7" s="75"/>
      <c r="H7" s="2"/>
      <c r="I7" s="75" t="s">
        <v>3</v>
      </c>
      <c r="J7" s="75"/>
      <c r="K7" s="75"/>
      <c r="L7" s="75"/>
      <c r="M7" s="4"/>
      <c r="N7" s="75" t="s">
        <v>13</v>
      </c>
      <c r="O7" s="75"/>
      <c r="P7" s="75"/>
      <c r="Q7" s="75"/>
    </row>
    <row r="9" spans="2:17">
      <c r="E9" s="3"/>
    </row>
    <row r="10" spans="2:17" ht="18">
      <c r="B10" s="16" t="s">
        <v>1</v>
      </c>
      <c r="C10" s="17"/>
      <c r="D10" s="66">
        <v>92369.279999999999</v>
      </c>
      <c r="E10" s="66"/>
      <c r="F10" s="66"/>
      <c r="G10" s="66"/>
      <c r="H10" s="18"/>
      <c r="I10" s="66">
        <v>91489.279999999999</v>
      </c>
      <c r="J10" s="66"/>
      <c r="K10" s="66"/>
      <c r="L10" s="66"/>
      <c r="M10" s="17"/>
      <c r="N10" s="66">
        <v>880</v>
      </c>
      <c r="O10" s="66"/>
      <c r="P10" s="66"/>
      <c r="Q10" s="66"/>
    </row>
    <row r="11" spans="2:17" ht="15.75">
      <c r="B11" s="19" t="s">
        <v>4</v>
      </c>
      <c r="C11" s="17"/>
      <c r="D11" s="67">
        <v>22781.74</v>
      </c>
      <c r="E11" s="67"/>
      <c r="F11" s="67"/>
      <c r="G11" s="67"/>
      <c r="H11" s="20"/>
      <c r="I11" s="67">
        <v>22781.74</v>
      </c>
      <c r="J11" s="67"/>
      <c r="K11" s="67"/>
      <c r="L11" s="67"/>
      <c r="M11" s="17"/>
      <c r="N11" s="67">
        <v>0</v>
      </c>
      <c r="O11" s="67"/>
      <c r="P11" s="67"/>
      <c r="Q11" s="67"/>
    </row>
    <row r="12" spans="2:17" ht="15.75">
      <c r="B12" s="19" t="s">
        <v>5</v>
      </c>
      <c r="C12" s="17"/>
      <c r="D12" s="67">
        <v>32407.54</v>
      </c>
      <c r="E12" s="67"/>
      <c r="F12" s="67"/>
      <c r="G12" s="67"/>
      <c r="H12" s="20"/>
      <c r="I12" s="67">
        <v>32407.54</v>
      </c>
      <c r="J12" s="67"/>
      <c r="K12" s="67"/>
      <c r="L12" s="67"/>
      <c r="M12" s="17"/>
      <c r="N12" s="67">
        <v>0</v>
      </c>
      <c r="O12" s="67"/>
      <c r="P12" s="67"/>
      <c r="Q12" s="67"/>
    </row>
    <row r="13" spans="2:17" ht="15.75">
      <c r="B13" s="19" t="s">
        <v>6</v>
      </c>
      <c r="C13" s="17"/>
      <c r="D13" s="67">
        <v>37180</v>
      </c>
      <c r="E13" s="67"/>
      <c r="F13" s="67"/>
      <c r="G13" s="67"/>
      <c r="H13" s="20"/>
      <c r="I13" s="67">
        <v>36300</v>
      </c>
      <c r="J13" s="67"/>
      <c r="K13" s="67"/>
      <c r="L13" s="67"/>
      <c r="M13" s="21"/>
      <c r="N13" s="67">
        <v>880</v>
      </c>
      <c r="O13" s="67"/>
      <c r="P13" s="67"/>
      <c r="Q13" s="67"/>
    </row>
    <row r="17" spans="2:22" ht="18">
      <c r="B17" s="22" t="s">
        <v>7</v>
      </c>
      <c r="C17" s="23"/>
      <c r="D17" s="74">
        <v>76820.33</v>
      </c>
      <c r="E17" s="74"/>
      <c r="F17" s="74"/>
      <c r="G17" s="74"/>
      <c r="H17" s="24"/>
      <c r="I17" s="74">
        <v>76192.33</v>
      </c>
      <c r="J17" s="74"/>
      <c r="K17" s="74"/>
      <c r="L17" s="74"/>
      <c r="M17" s="23"/>
      <c r="N17" s="74">
        <v>628</v>
      </c>
      <c r="O17" s="74"/>
      <c r="P17" s="74"/>
      <c r="Q17" s="74"/>
    </row>
    <row r="18" spans="2:22" ht="15.75">
      <c r="B18" s="25" t="s">
        <v>4</v>
      </c>
      <c r="C18" s="23"/>
      <c r="D18" s="69">
        <v>29528.33</v>
      </c>
      <c r="E18" s="69"/>
      <c r="F18" s="69"/>
      <c r="G18" s="69"/>
      <c r="H18" s="26"/>
      <c r="I18" s="69">
        <v>29528.33</v>
      </c>
      <c r="J18" s="69"/>
      <c r="K18" s="69"/>
      <c r="L18" s="69"/>
      <c r="M18" s="23"/>
      <c r="N18" s="69">
        <v>0</v>
      </c>
      <c r="O18" s="69"/>
      <c r="P18" s="69"/>
      <c r="Q18" s="69"/>
    </row>
    <row r="19" spans="2:22" ht="15.75">
      <c r="B19" s="25" t="s">
        <v>5</v>
      </c>
      <c r="C19" s="23"/>
      <c r="D19" s="69">
        <v>43222</v>
      </c>
      <c r="E19" s="69"/>
      <c r="F19" s="69"/>
      <c r="G19" s="69"/>
      <c r="H19" s="26"/>
      <c r="I19" s="69">
        <v>42594</v>
      </c>
      <c r="J19" s="69"/>
      <c r="K19" s="69"/>
      <c r="L19" s="69"/>
      <c r="M19" s="23"/>
      <c r="N19" s="69">
        <v>628</v>
      </c>
      <c r="O19" s="69"/>
      <c r="P19" s="69"/>
      <c r="Q19" s="69"/>
    </row>
    <row r="20" spans="2:22" ht="15.75">
      <c r="B20" s="25" t="s">
        <v>6</v>
      </c>
      <c r="C20" s="23"/>
      <c r="D20" s="69">
        <v>4070</v>
      </c>
      <c r="E20" s="69"/>
      <c r="F20" s="69"/>
      <c r="G20" s="69"/>
      <c r="H20" s="26"/>
      <c r="I20" s="69">
        <v>4070</v>
      </c>
      <c r="J20" s="69"/>
      <c r="K20" s="69"/>
      <c r="L20" s="69"/>
      <c r="M20" s="23"/>
      <c r="N20" s="69">
        <v>0</v>
      </c>
      <c r="O20" s="69"/>
      <c r="P20" s="69"/>
      <c r="Q20" s="69"/>
    </row>
    <row r="21" spans="2:22">
      <c r="M21" s="5"/>
    </row>
    <row r="23" spans="2:22">
      <c r="K23" s="1"/>
      <c r="L23" s="1"/>
      <c r="M23" s="1"/>
      <c r="N23" s="1"/>
      <c r="U23" s="5"/>
    </row>
    <row r="24" spans="2:22" ht="18">
      <c r="B24" s="27" t="s">
        <v>8</v>
      </c>
      <c r="C24" s="28"/>
      <c r="D24" s="70">
        <v>74943.259999999995</v>
      </c>
      <c r="E24" s="70"/>
      <c r="F24" s="70"/>
      <c r="G24" s="70"/>
      <c r="H24" s="28"/>
      <c r="I24" s="70">
        <v>74269.259999999995</v>
      </c>
      <c r="J24" s="70"/>
      <c r="K24" s="70"/>
      <c r="L24" s="70"/>
      <c r="M24" s="28"/>
      <c r="N24" s="70">
        <v>674</v>
      </c>
      <c r="O24" s="70"/>
      <c r="P24" s="70"/>
      <c r="Q24" s="70"/>
      <c r="T24" s="5"/>
    </row>
    <row r="25" spans="2:22" ht="15.75">
      <c r="B25" s="29" t="s">
        <v>4</v>
      </c>
      <c r="C25" s="28"/>
      <c r="D25" s="68">
        <v>26059.26</v>
      </c>
      <c r="E25" s="68"/>
      <c r="F25" s="68"/>
      <c r="G25" s="68"/>
      <c r="H25" s="28"/>
      <c r="I25" s="68">
        <v>26059.26</v>
      </c>
      <c r="J25" s="68"/>
      <c r="K25" s="68"/>
      <c r="L25" s="68"/>
      <c r="M25" s="28"/>
      <c r="N25" s="68">
        <v>0</v>
      </c>
      <c r="O25" s="68"/>
      <c r="P25" s="68"/>
      <c r="Q25" s="68"/>
    </row>
    <row r="26" spans="2:22" ht="15.75">
      <c r="B26" s="29" t="s">
        <v>5</v>
      </c>
      <c r="C26" s="28"/>
      <c r="D26" s="68">
        <v>23763</v>
      </c>
      <c r="E26" s="68"/>
      <c r="F26" s="68"/>
      <c r="G26" s="68"/>
      <c r="H26" s="28"/>
      <c r="I26" s="68">
        <v>23299</v>
      </c>
      <c r="J26" s="68"/>
      <c r="K26" s="68"/>
      <c r="L26" s="68"/>
      <c r="M26" s="28"/>
      <c r="N26" s="68">
        <v>464</v>
      </c>
      <c r="O26" s="68"/>
      <c r="P26" s="68"/>
      <c r="Q26" s="68"/>
    </row>
    <row r="27" spans="2:22" ht="15.75">
      <c r="B27" s="29" t="s">
        <v>6</v>
      </c>
      <c r="C27" s="28"/>
      <c r="D27" s="68">
        <v>25121</v>
      </c>
      <c r="E27" s="68"/>
      <c r="F27" s="68"/>
      <c r="G27" s="68"/>
      <c r="H27" s="30"/>
      <c r="I27" s="68">
        <v>24911</v>
      </c>
      <c r="J27" s="68"/>
      <c r="K27" s="68"/>
      <c r="L27" s="68"/>
      <c r="M27" s="28"/>
      <c r="N27" s="68">
        <v>210</v>
      </c>
      <c r="O27" s="68"/>
      <c r="P27" s="68"/>
      <c r="Q27" s="68"/>
      <c r="T27" s="5"/>
    </row>
    <row r="28" spans="2:22">
      <c r="V28" s="5"/>
    </row>
    <row r="29" spans="2:22">
      <c r="M29" s="5"/>
      <c r="T29" s="5"/>
    </row>
    <row r="31" spans="2:22" ht="18">
      <c r="B31" s="16" t="s">
        <v>9</v>
      </c>
      <c r="C31" s="17"/>
      <c r="D31" s="66">
        <v>177431.8</v>
      </c>
      <c r="E31" s="66"/>
      <c r="F31" s="66"/>
      <c r="G31" s="66"/>
      <c r="H31" s="17"/>
      <c r="I31" s="66">
        <v>175260.3</v>
      </c>
      <c r="J31" s="66"/>
      <c r="K31" s="66"/>
      <c r="L31" s="66"/>
      <c r="M31" s="17"/>
      <c r="N31" s="66">
        <v>2171.5</v>
      </c>
      <c r="O31" s="66"/>
      <c r="P31" s="66"/>
      <c r="Q31" s="66"/>
    </row>
    <row r="32" spans="2:22" ht="15.75">
      <c r="B32" s="19" t="s">
        <v>4</v>
      </c>
      <c r="C32" s="17"/>
      <c r="D32" s="67">
        <v>47964.800000000003</v>
      </c>
      <c r="E32" s="67"/>
      <c r="F32" s="67"/>
      <c r="G32" s="67"/>
      <c r="H32" s="17"/>
      <c r="I32" s="67">
        <v>47964.800000000003</v>
      </c>
      <c r="J32" s="67"/>
      <c r="K32" s="67"/>
      <c r="L32" s="67"/>
      <c r="M32" s="17"/>
      <c r="N32" s="67">
        <v>0</v>
      </c>
      <c r="O32" s="67"/>
      <c r="P32" s="67"/>
      <c r="Q32" s="67"/>
    </row>
    <row r="33" spans="2:18" ht="15.75">
      <c r="B33" s="19" t="s">
        <v>5</v>
      </c>
      <c r="C33" s="17"/>
      <c r="D33" s="67">
        <v>53326</v>
      </c>
      <c r="E33" s="67"/>
      <c r="F33" s="67"/>
      <c r="G33" s="67"/>
      <c r="H33" s="17"/>
      <c r="I33" s="67">
        <v>53246</v>
      </c>
      <c r="J33" s="67"/>
      <c r="K33" s="67"/>
      <c r="L33" s="67"/>
      <c r="M33" s="17"/>
      <c r="N33" s="67">
        <v>80</v>
      </c>
      <c r="O33" s="67"/>
      <c r="P33" s="67"/>
      <c r="Q33" s="67"/>
    </row>
    <row r="34" spans="2:18" ht="15.75">
      <c r="B34" s="19" t="s">
        <v>6</v>
      </c>
      <c r="C34" s="17"/>
      <c r="D34" s="67">
        <v>76141</v>
      </c>
      <c r="E34" s="67"/>
      <c r="F34" s="67"/>
      <c r="G34" s="67"/>
      <c r="H34" s="17"/>
      <c r="I34" s="67">
        <v>74049.5</v>
      </c>
      <c r="J34" s="67"/>
      <c r="K34" s="67"/>
      <c r="L34" s="67"/>
      <c r="M34" s="17"/>
      <c r="N34" s="67">
        <v>2091.5</v>
      </c>
      <c r="O34" s="67"/>
      <c r="P34" s="67"/>
      <c r="Q34" s="67"/>
      <c r="R34" s="5"/>
    </row>
    <row r="38" spans="2:18" ht="18">
      <c r="B38" s="22" t="s">
        <v>10</v>
      </c>
      <c r="C38" s="23"/>
      <c r="D38" s="74">
        <v>32015.58</v>
      </c>
      <c r="E38" s="74"/>
      <c r="F38" s="74"/>
      <c r="G38" s="74"/>
      <c r="H38" s="23"/>
      <c r="I38" s="74">
        <v>31580.38</v>
      </c>
      <c r="J38" s="74"/>
      <c r="K38" s="74"/>
      <c r="L38" s="74"/>
      <c r="M38" s="23"/>
      <c r="N38" s="74">
        <v>435.2</v>
      </c>
      <c r="O38" s="74"/>
      <c r="P38" s="74"/>
      <c r="Q38" s="74"/>
    </row>
    <row r="39" spans="2:18" ht="15.75">
      <c r="B39" s="25" t="s">
        <v>4</v>
      </c>
      <c r="C39" s="23"/>
      <c r="D39" s="69">
        <v>19584.400000000001</v>
      </c>
      <c r="E39" s="69"/>
      <c r="F39" s="69"/>
      <c r="G39" s="69"/>
      <c r="H39" s="23"/>
      <c r="I39" s="69">
        <v>19584.400000000001</v>
      </c>
      <c r="J39" s="69"/>
      <c r="K39" s="69"/>
      <c r="L39" s="69"/>
      <c r="M39" s="23"/>
      <c r="N39" s="69">
        <v>0</v>
      </c>
      <c r="O39" s="69"/>
      <c r="P39" s="69"/>
      <c r="Q39" s="69"/>
    </row>
    <row r="40" spans="2:18" ht="15.75">
      <c r="B40" s="25" t="s">
        <v>5</v>
      </c>
      <c r="C40" s="23"/>
      <c r="D40" s="69">
        <v>12431.18</v>
      </c>
      <c r="E40" s="69"/>
      <c r="F40" s="69"/>
      <c r="G40" s="69"/>
      <c r="H40" s="23"/>
      <c r="I40" s="69">
        <v>11995.98</v>
      </c>
      <c r="J40" s="69"/>
      <c r="K40" s="69"/>
      <c r="L40" s="69"/>
      <c r="M40" s="23"/>
      <c r="N40" s="69">
        <v>435.2</v>
      </c>
      <c r="O40" s="69"/>
      <c r="P40" s="69"/>
      <c r="Q40" s="69"/>
    </row>
    <row r="44" spans="2:18" ht="18">
      <c r="B44" s="27" t="s">
        <v>11</v>
      </c>
      <c r="C44" s="28"/>
      <c r="D44" s="70">
        <v>216299.99</v>
      </c>
      <c r="E44" s="70"/>
      <c r="F44" s="70"/>
      <c r="G44" s="70"/>
      <c r="H44" s="28"/>
      <c r="I44" s="70">
        <v>211494.2</v>
      </c>
      <c r="J44" s="70"/>
      <c r="K44" s="70"/>
      <c r="L44" s="70"/>
      <c r="M44" s="28"/>
      <c r="N44" s="70">
        <f>D44-I44</f>
        <v>4805.789999999979</v>
      </c>
      <c r="O44" s="70"/>
      <c r="P44" s="70"/>
      <c r="Q44" s="70"/>
    </row>
    <row r="45" spans="2:18" ht="15.75">
      <c r="B45" s="29" t="s">
        <v>4</v>
      </c>
      <c r="C45" s="28"/>
      <c r="D45" s="68">
        <v>44804.79</v>
      </c>
      <c r="E45" s="68"/>
      <c r="F45" s="68"/>
      <c r="G45" s="68"/>
      <c r="H45" s="28"/>
      <c r="I45" s="68">
        <v>44804.79</v>
      </c>
      <c r="J45" s="68"/>
      <c r="K45" s="68"/>
      <c r="L45" s="68"/>
      <c r="M45" s="28"/>
      <c r="N45" s="68">
        <v>0</v>
      </c>
      <c r="O45" s="68"/>
      <c r="P45" s="68"/>
      <c r="Q45" s="68"/>
    </row>
    <row r="46" spans="2:18" ht="15.75">
      <c r="B46" s="29" t="s">
        <v>5</v>
      </c>
      <c r="C46" s="28"/>
      <c r="D46" s="68">
        <v>42104.42</v>
      </c>
      <c r="E46" s="68"/>
      <c r="F46" s="68"/>
      <c r="G46" s="68"/>
      <c r="H46" s="28"/>
      <c r="I46" s="68">
        <v>41942.019999999997</v>
      </c>
      <c r="J46" s="68"/>
      <c r="K46" s="68"/>
      <c r="L46" s="68"/>
      <c r="M46" s="28"/>
      <c r="N46" s="68">
        <v>162.4</v>
      </c>
      <c r="O46" s="68"/>
      <c r="P46" s="68"/>
      <c r="Q46" s="68"/>
      <c r="R46" s="5"/>
    </row>
    <row r="47" spans="2:18" ht="15.75">
      <c r="B47" s="29" t="s">
        <v>12</v>
      </c>
      <c r="C47" s="28"/>
      <c r="D47" s="68">
        <v>20460.87</v>
      </c>
      <c r="E47" s="68"/>
      <c r="F47" s="68"/>
      <c r="G47" s="68"/>
      <c r="H47" s="28"/>
      <c r="I47" s="68">
        <v>19399.87</v>
      </c>
      <c r="J47" s="68"/>
      <c r="K47" s="68"/>
      <c r="L47" s="68"/>
      <c r="M47" s="28"/>
      <c r="N47" s="68">
        <f>D47-I47</f>
        <v>1061</v>
      </c>
      <c r="O47" s="68"/>
      <c r="P47" s="68"/>
      <c r="Q47" s="68"/>
    </row>
    <row r="48" spans="2:18" ht="15.75">
      <c r="B48" s="29" t="s">
        <v>6</v>
      </c>
      <c r="C48" s="28"/>
      <c r="D48" s="68">
        <v>108929.91</v>
      </c>
      <c r="E48" s="68"/>
      <c r="F48" s="68"/>
      <c r="G48" s="68"/>
      <c r="H48" s="28"/>
      <c r="I48" s="68">
        <v>105347.52</v>
      </c>
      <c r="J48" s="68"/>
      <c r="K48" s="68"/>
      <c r="L48" s="68"/>
      <c r="M48" s="28"/>
      <c r="N48" s="68">
        <v>3582.39</v>
      </c>
      <c r="O48" s="68"/>
      <c r="P48" s="68"/>
      <c r="Q48" s="68"/>
      <c r="R48" s="5"/>
    </row>
    <row r="52" spans="2:20" ht="18">
      <c r="B52" s="16" t="s">
        <v>14</v>
      </c>
      <c r="C52" s="17"/>
      <c r="D52" s="66">
        <v>116341.6</v>
      </c>
      <c r="E52" s="66"/>
      <c r="F52" s="66"/>
      <c r="G52" s="66"/>
      <c r="H52" s="17"/>
      <c r="I52" s="66">
        <v>114467.6</v>
      </c>
      <c r="J52" s="66"/>
      <c r="K52" s="66"/>
      <c r="L52" s="66"/>
      <c r="M52" s="17"/>
      <c r="N52" s="66">
        <f>D52-I52</f>
        <v>1874</v>
      </c>
      <c r="O52" s="66"/>
      <c r="P52" s="66"/>
      <c r="Q52" s="66"/>
    </row>
    <row r="53" spans="2:20" ht="15.75">
      <c r="B53" s="19" t="s">
        <v>4</v>
      </c>
      <c r="C53" s="17"/>
      <c r="D53" s="67">
        <v>28056.51</v>
      </c>
      <c r="E53" s="67"/>
      <c r="F53" s="67"/>
      <c r="G53" s="67"/>
      <c r="H53" s="17"/>
      <c r="I53" s="67">
        <v>28056.51</v>
      </c>
      <c r="J53" s="67"/>
      <c r="K53" s="67"/>
      <c r="L53" s="67"/>
      <c r="M53" s="17"/>
      <c r="N53" s="67">
        <v>0</v>
      </c>
      <c r="O53" s="67"/>
      <c r="P53" s="67"/>
      <c r="Q53" s="67"/>
    </row>
    <row r="54" spans="2:20" ht="15.75">
      <c r="B54" s="19" t="s">
        <v>5</v>
      </c>
      <c r="C54" s="17"/>
      <c r="D54" s="67">
        <v>56958.65</v>
      </c>
      <c r="E54" s="67"/>
      <c r="F54" s="67"/>
      <c r="G54" s="67"/>
      <c r="H54" s="17"/>
      <c r="I54" s="67">
        <v>56454.65</v>
      </c>
      <c r="J54" s="67"/>
      <c r="K54" s="67"/>
      <c r="L54" s="67"/>
      <c r="M54" s="17"/>
      <c r="N54" s="76">
        <f>D54-I54</f>
        <v>504</v>
      </c>
      <c r="O54" s="77"/>
      <c r="P54" s="77"/>
      <c r="Q54" s="77"/>
    </row>
    <row r="55" spans="2:20" ht="15.75">
      <c r="B55" s="19" t="s">
        <v>6</v>
      </c>
      <c r="C55" s="17"/>
      <c r="D55" s="67">
        <v>31146.44</v>
      </c>
      <c r="E55" s="67"/>
      <c r="F55" s="67"/>
      <c r="G55" s="67"/>
      <c r="H55" s="17"/>
      <c r="I55" s="67">
        <v>29776.44</v>
      </c>
      <c r="J55" s="67"/>
      <c r="K55" s="67"/>
      <c r="L55" s="67"/>
      <c r="M55" s="17"/>
      <c r="N55" s="76">
        <f>D55-I55</f>
        <v>1370</v>
      </c>
      <c r="O55" s="77"/>
      <c r="P55" s="77"/>
      <c r="Q55" s="77"/>
    </row>
    <row r="56" spans="2:20" ht="15.75">
      <c r="B56" s="19" t="s">
        <v>15</v>
      </c>
      <c r="C56" s="17"/>
      <c r="D56" s="67">
        <v>180</v>
      </c>
      <c r="E56" s="67"/>
      <c r="F56" s="67"/>
      <c r="G56" s="67"/>
      <c r="H56" s="17"/>
      <c r="I56" s="67">
        <v>180</v>
      </c>
      <c r="J56" s="67"/>
      <c r="K56" s="67"/>
      <c r="L56" s="67"/>
      <c r="M56" s="17"/>
      <c r="N56" s="67">
        <v>0</v>
      </c>
      <c r="O56" s="67"/>
      <c r="P56" s="67"/>
      <c r="Q56" s="67"/>
    </row>
    <row r="59" spans="2:20">
      <c r="M59" s="5"/>
    </row>
    <row r="60" spans="2:20" ht="18">
      <c r="B60" s="22" t="s">
        <v>16</v>
      </c>
      <c r="C60" s="23"/>
      <c r="D60" s="74">
        <v>100012</v>
      </c>
      <c r="E60" s="74"/>
      <c r="F60" s="74"/>
      <c r="G60" s="74"/>
      <c r="H60" s="23"/>
      <c r="I60" s="74">
        <v>98053.7</v>
      </c>
      <c r="J60" s="74"/>
      <c r="K60" s="74"/>
      <c r="L60" s="74"/>
      <c r="M60" s="23"/>
      <c r="N60" s="74">
        <v>1958.3</v>
      </c>
      <c r="O60" s="74"/>
      <c r="P60" s="74"/>
      <c r="Q60" s="74"/>
    </row>
    <row r="61" spans="2:20" ht="15.75">
      <c r="B61" s="25" t="s">
        <v>4</v>
      </c>
      <c r="C61" s="23"/>
      <c r="D61" s="69">
        <v>27220.26</v>
      </c>
      <c r="E61" s="69"/>
      <c r="F61" s="69"/>
      <c r="G61" s="69"/>
      <c r="H61" s="23"/>
      <c r="I61" s="69">
        <v>26910.959999999999</v>
      </c>
      <c r="J61" s="69"/>
      <c r="K61" s="69"/>
      <c r="L61" s="69"/>
      <c r="M61" s="23"/>
      <c r="N61" s="69">
        <v>309.3</v>
      </c>
      <c r="O61" s="69"/>
      <c r="P61" s="69"/>
      <c r="Q61" s="69"/>
    </row>
    <row r="62" spans="2:20" ht="15.75">
      <c r="B62" s="25" t="s">
        <v>5</v>
      </c>
      <c r="C62" s="23"/>
      <c r="D62" s="69">
        <v>24480</v>
      </c>
      <c r="E62" s="69"/>
      <c r="F62" s="69"/>
      <c r="G62" s="69"/>
      <c r="H62" s="23"/>
      <c r="I62" s="69">
        <v>24012</v>
      </c>
      <c r="J62" s="69"/>
      <c r="K62" s="69"/>
      <c r="L62" s="69"/>
      <c r="M62" s="23"/>
      <c r="N62" s="69">
        <f>D62-I62</f>
        <v>468</v>
      </c>
      <c r="O62" s="69"/>
      <c r="P62" s="69"/>
      <c r="Q62" s="69"/>
    </row>
    <row r="63" spans="2:20" ht="15.75">
      <c r="B63" s="25" t="s">
        <v>6</v>
      </c>
      <c r="C63" s="23"/>
      <c r="D63" s="69">
        <v>48311.74</v>
      </c>
      <c r="E63" s="69"/>
      <c r="F63" s="69"/>
      <c r="G63" s="69"/>
      <c r="H63" s="23"/>
      <c r="I63" s="69">
        <v>47130.74</v>
      </c>
      <c r="J63" s="69"/>
      <c r="K63" s="69"/>
      <c r="L63" s="69"/>
      <c r="M63" s="23"/>
      <c r="N63" s="69">
        <f>D63-I63</f>
        <v>1181</v>
      </c>
      <c r="O63" s="69"/>
      <c r="P63" s="69"/>
      <c r="Q63" s="69"/>
      <c r="T63" s="5"/>
    </row>
    <row r="64" spans="2:20">
      <c r="H64" s="5"/>
      <c r="M64" s="5"/>
    </row>
    <row r="67" spans="2:22" ht="15.75" thickBot="1">
      <c r="Q67" s="84"/>
      <c r="R67" s="84"/>
      <c r="S67" s="84"/>
    </row>
    <row r="68" spans="2:22">
      <c r="B68" s="31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15"/>
      <c r="S68" s="7"/>
      <c r="T68" s="7"/>
      <c r="U68" s="7"/>
      <c r="V68" s="8"/>
    </row>
    <row r="69" spans="2:22" ht="18.75" customHeight="1">
      <c r="B69" s="33" t="s">
        <v>17</v>
      </c>
      <c r="C69" s="34"/>
      <c r="D69" s="88">
        <f>SUM(D60,D52,D44,D38,D31,D24,D17,D10)</f>
        <v>886233.84</v>
      </c>
      <c r="E69" s="88"/>
      <c r="F69" s="88"/>
      <c r="G69" s="88"/>
      <c r="H69" s="34"/>
      <c r="I69" s="88">
        <f>SUM(I60,I52,I44,I38,I31,I24,I17,I10)</f>
        <v>872807.04999999993</v>
      </c>
      <c r="J69" s="88"/>
      <c r="K69" s="88"/>
      <c r="L69" s="88"/>
      <c r="M69" s="34"/>
      <c r="N69" s="88">
        <f>SUM(N60,N52,N44,N38,N31,N24,N17,N10)</f>
        <v>13426.789999999979</v>
      </c>
      <c r="O69" s="88"/>
      <c r="P69" s="88"/>
      <c r="Q69" s="88"/>
      <c r="R69" s="11">
        <f>(D69-I69)/I69</f>
        <v>1.5383457317399119E-2</v>
      </c>
      <c r="S69" s="85" t="s">
        <v>24</v>
      </c>
      <c r="T69" s="85"/>
      <c r="U69" s="85"/>
      <c r="V69" s="86"/>
    </row>
    <row r="70" spans="2:22" ht="15.75">
      <c r="B70" s="35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12"/>
      <c r="S70" s="85"/>
      <c r="T70" s="85"/>
      <c r="U70" s="85"/>
      <c r="V70" s="86"/>
    </row>
    <row r="71" spans="2:22" ht="15.75">
      <c r="B71" s="36" t="s">
        <v>18</v>
      </c>
      <c r="C71" s="34"/>
      <c r="D71" s="87">
        <f>SUM(D61,D53,D45,D39,D32,D25,D18,D11)</f>
        <v>246000.09000000003</v>
      </c>
      <c r="E71" s="87"/>
      <c r="F71" s="87"/>
      <c r="G71" s="87"/>
      <c r="H71" s="34"/>
      <c r="I71" s="87">
        <f>SUM(I61,I53,I45,I39,I32,I25,I18,I11)</f>
        <v>245690.79000000004</v>
      </c>
      <c r="J71" s="87"/>
      <c r="K71" s="87"/>
      <c r="L71" s="87"/>
      <c r="M71" s="34"/>
      <c r="N71" s="87">
        <f>SUM(N61,N53,N45,N39,N32,N25,N18,N11)</f>
        <v>309.3</v>
      </c>
      <c r="O71" s="87"/>
      <c r="P71" s="87"/>
      <c r="Q71" s="87"/>
      <c r="R71" s="13">
        <f>(D71-I71)/I71</f>
        <v>1.2588994483675531E-3</v>
      </c>
      <c r="S71" s="85"/>
      <c r="T71" s="85"/>
      <c r="U71" s="85"/>
      <c r="V71" s="86"/>
    </row>
    <row r="72" spans="2:22" ht="15.75">
      <c r="B72" s="36" t="s">
        <v>19</v>
      </c>
      <c r="C72" s="34"/>
      <c r="D72" s="87">
        <f>SUM(D62,D54,D47,D46,D40,D33,D26,D19,D12)</f>
        <v>309153.65999999997</v>
      </c>
      <c r="E72" s="87"/>
      <c r="F72" s="87"/>
      <c r="G72" s="87"/>
      <c r="H72" s="34"/>
      <c r="I72" s="87">
        <f>SUM(I62,I54,I47,I46,I40,I33,I26,I19,I12)</f>
        <v>305351.06</v>
      </c>
      <c r="J72" s="87"/>
      <c r="K72" s="87"/>
      <c r="L72" s="87"/>
      <c r="M72" s="34"/>
      <c r="N72" s="87">
        <f>SUM(N62,N54,N47,N46,N40,N33,N26,N19,N12)</f>
        <v>3802.6</v>
      </c>
      <c r="O72" s="87"/>
      <c r="P72" s="87"/>
      <c r="Q72" s="87"/>
      <c r="R72" s="13">
        <f>(D72-I72)/I72</f>
        <v>1.245320713803966E-2</v>
      </c>
      <c r="S72" s="85"/>
      <c r="T72" s="85"/>
      <c r="U72" s="85"/>
      <c r="V72" s="86"/>
    </row>
    <row r="73" spans="2:22" ht="15.75">
      <c r="B73" s="36" t="s">
        <v>20</v>
      </c>
      <c r="C73" s="34"/>
      <c r="D73" s="87">
        <f>SUM(D63,D56,D55,D48,D34,D27,D20,D13)</f>
        <v>331080.08999999997</v>
      </c>
      <c r="E73" s="87"/>
      <c r="F73" s="87"/>
      <c r="G73" s="87"/>
      <c r="H73" s="34"/>
      <c r="I73" s="87">
        <f>SUM(I63,I56,I55,I48,I34,I27,I20,I13)</f>
        <v>321765.2</v>
      </c>
      <c r="J73" s="87"/>
      <c r="K73" s="87"/>
      <c r="L73" s="87"/>
      <c r="M73" s="34"/>
      <c r="N73" s="87">
        <f>SUM(N63,N55,N56,N48,N34,N27,N20,N13)</f>
        <v>9314.89</v>
      </c>
      <c r="O73" s="87"/>
      <c r="P73" s="87"/>
      <c r="Q73" s="87"/>
      <c r="R73" s="13">
        <f>(D73-I73)/I73</f>
        <v>2.8949339456224462E-2</v>
      </c>
      <c r="S73" s="85"/>
      <c r="T73" s="85"/>
      <c r="U73" s="85"/>
      <c r="V73" s="86"/>
    </row>
    <row r="74" spans="2:22" ht="15.75" thickBot="1">
      <c r="B74" s="37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14"/>
      <c r="S74" s="9"/>
      <c r="T74" s="9"/>
      <c r="U74" s="9"/>
      <c r="V74" s="10"/>
    </row>
    <row r="75" spans="2:22" ht="15.75" thickBot="1">
      <c r="M75" s="5"/>
    </row>
    <row r="76" spans="2:22" ht="24.75" customHeight="1">
      <c r="G76" s="5"/>
      <c r="H76" s="5"/>
      <c r="M76" s="5"/>
      <c r="R76" s="82">
        <f>I69/D69</f>
        <v>0.98484960808989186</v>
      </c>
      <c r="S76" s="78" t="s">
        <v>34</v>
      </c>
      <c r="T76" s="78"/>
      <c r="U76" s="78"/>
      <c r="V76" s="79"/>
    </row>
    <row r="77" spans="2:22" ht="39" customHeight="1" thickBot="1">
      <c r="R77" s="83"/>
      <c r="S77" s="80"/>
      <c r="T77" s="80"/>
      <c r="U77" s="80"/>
      <c r="V77" s="81"/>
    </row>
    <row r="78" spans="2:22" ht="22.5" customHeight="1">
      <c r="N78" s="5"/>
      <c r="R78" s="6"/>
    </row>
  </sheetData>
  <mergeCells count="119">
    <mergeCell ref="S76:V77"/>
    <mergeCell ref="R76:R77"/>
    <mergeCell ref="Q67:S67"/>
    <mergeCell ref="S69:V73"/>
    <mergeCell ref="D73:G73"/>
    <mergeCell ref="I71:L71"/>
    <mergeCell ref="I72:L72"/>
    <mergeCell ref="I73:L73"/>
    <mergeCell ref="N71:Q71"/>
    <mergeCell ref="N72:Q72"/>
    <mergeCell ref="N73:Q73"/>
    <mergeCell ref="D69:G69"/>
    <mergeCell ref="I69:L69"/>
    <mergeCell ref="N69:Q69"/>
    <mergeCell ref="D71:G71"/>
    <mergeCell ref="D72:G72"/>
    <mergeCell ref="D62:G62"/>
    <mergeCell ref="I62:L62"/>
    <mergeCell ref="N62:Q62"/>
    <mergeCell ref="D63:G63"/>
    <mergeCell ref="I63:L63"/>
    <mergeCell ref="N63:Q63"/>
    <mergeCell ref="D60:G60"/>
    <mergeCell ref="I60:L60"/>
    <mergeCell ref="N60:Q60"/>
    <mergeCell ref="D61:G61"/>
    <mergeCell ref="I61:L61"/>
    <mergeCell ref="N61:Q61"/>
    <mergeCell ref="D54:G54"/>
    <mergeCell ref="I54:L54"/>
    <mergeCell ref="N54:Q54"/>
    <mergeCell ref="D55:G55"/>
    <mergeCell ref="D56:G56"/>
    <mergeCell ref="I56:L56"/>
    <mergeCell ref="N56:Q56"/>
    <mergeCell ref="I55:L55"/>
    <mergeCell ref="N55:Q55"/>
    <mergeCell ref="D52:G52"/>
    <mergeCell ref="I52:L52"/>
    <mergeCell ref="N52:Q52"/>
    <mergeCell ref="D53:G53"/>
    <mergeCell ref="I53:L53"/>
    <mergeCell ref="N53:Q53"/>
    <mergeCell ref="D40:G40"/>
    <mergeCell ref="I40:L40"/>
    <mergeCell ref="N40:Q40"/>
    <mergeCell ref="D44:G44"/>
    <mergeCell ref="I44:L44"/>
    <mergeCell ref="N44:Q44"/>
    <mergeCell ref="D45:G45"/>
    <mergeCell ref="I45:L45"/>
    <mergeCell ref="N45:Q45"/>
    <mergeCell ref="D48:G48"/>
    <mergeCell ref="I48:L48"/>
    <mergeCell ref="N48:Q48"/>
    <mergeCell ref="D46:G46"/>
    <mergeCell ref="I46:L46"/>
    <mergeCell ref="N46:Q46"/>
    <mergeCell ref="N47:Q47"/>
    <mergeCell ref="D47:G47"/>
    <mergeCell ref="I47:L47"/>
    <mergeCell ref="B5:Q5"/>
    <mergeCell ref="N10:Q10"/>
    <mergeCell ref="D38:G38"/>
    <mergeCell ref="D39:G39"/>
    <mergeCell ref="I39:L39"/>
    <mergeCell ref="N39:Q39"/>
    <mergeCell ref="I38:L38"/>
    <mergeCell ref="N38:Q38"/>
    <mergeCell ref="D11:G11"/>
    <mergeCell ref="D7:G7"/>
    <mergeCell ref="I7:L7"/>
    <mergeCell ref="N7:Q7"/>
    <mergeCell ref="D12:G12"/>
    <mergeCell ref="D10:G10"/>
    <mergeCell ref="D13:G13"/>
    <mergeCell ref="I13:L13"/>
    <mergeCell ref="N13:Q13"/>
    <mergeCell ref="D17:G17"/>
    <mergeCell ref="I17:L17"/>
    <mergeCell ref="N17:Q17"/>
    <mergeCell ref="I12:L12"/>
    <mergeCell ref="N12:Q12"/>
    <mergeCell ref="N11:Q11"/>
    <mergeCell ref="I10:L10"/>
    <mergeCell ref="I11:L11"/>
    <mergeCell ref="N18:Q18"/>
    <mergeCell ref="N19:Q19"/>
    <mergeCell ref="N20:Q20"/>
    <mergeCell ref="D24:G24"/>
    <mergeCell ref="I24:L24"/>
    <mergeCell ref="N24:Q24"/>
    <mergeCell ref="D18:G18"/>
    <mergeCell ref="D19:G19"/>
    <mergeCell ref="D20:G20"/>
    <mergeCell ref="I18:L18"/>
    <mergeCell ref="I19:L19"/>
    <mergeCell ref="I20:L20"/>
    <mergeCell ref="D25:G25"/>
    <mergeCell ref="I25:L25"/>
    <mergeCell ref="N25:Q25"/>
    <mergeCell ref="D26:G26"/>
    <mergeCell ref="I26:L26"/>
    <mergeCell ref="N26:Q26"/>
    <mergeCell ref="D27:G27"/>
    <mergeCell ref="N27:Q27"/>
    <mergeCell ref="I27:L27"/>
    <mergeCell ref="D31:G31"/>
    <mergeCell ref="I31:L31"/>
    <mergeCell ref="N31:Q31"/>
    <mergeCell ref="D34:G34"/>
    <mergeCell ref="I34:L34"/>
    <mergeCell ref="N34:Q34"/>
    <mergeCell ref="D32:G32"/>
    <mergeCell ref="I32:L32"/>
    <mergeCell ref="N32:Q32"/>
    <mergeCell ref="D33:G33"/>
    <mergeCell ref="I33:L33"/>
    <mergeCell ref="N33:Q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13291-BC44-4A0F-AAE8-F4F86F557912}">
  <dimension ref="B4:W78"/>
  <sheetViews>
    <sheetView workbookViewId="0">
      <selection activeCell="N68" sqref="N68:Q68"/>
    </sheetView>
  </sheetViews>
  <sheetFormatPr defaultRowHeight="15"/>
  <cols>
    <col min="2" max="2" width="26.42578125" customWidth="1"/>
    <col min="5" max="5" width="11.42578125" bestFit="1" customWidth="1"/>
    <col min="7" max="8" width="11.5703125" bestFit="1" customWidth="1"/>
    <col min="10" max="11" width="11.5703125" bestFit="1" customWidth="1"/>
    <col min="13" max="14" width="11.5703125" bestFit="1" customWidth="1"/>
    <col min="15" max="15" width="10.5703125" bestFit="1" customWidth="1"/>
    <col min="17" max="17" width="9.140625" customWidth="1"/>
    <col min="18" max="18" width="11.7109375" customWidth="1"/>
    <col min="19" max="19" width="15.5703125" customWidth="1"/>
    <col min="20" max="20" width="7.28515625" customWidth="1"/>
    <col min="21" max="21" width="6.28515625" customWidth="1"/>
    <col min="22" max="22" width="1.28515625" customWidth="1"/>
    <col min="23" max="23" width="9.5703125" bestFit="1" customWidth="1"/>
  </cols>
  <sheetData>
    <row r="4" spans="2:19" ht="15.75" thickBot="1"/>
    <row r="5" spans="2:19" ht="32.25" customHeight="1" thickBot="1">
      <c r="B5" s="71" t="s">
        <v>22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3"/>
    </row>
    <row r="7" spans="2:19" ht="18">
      <c r="B7" s="39" t="s">
        <v>21</v>
      </c>
      <c r="D7" s="75" t="s">
        <v>2</v>
      </c>
      <c r="E7" s="75"/>
      <c r="F7" s="75"/>
      <c r="G7" s="75"/>
      <c r="H7" s="2"/>
      <c r="I7" s="75" t="s">
        <v>3</v>
      </c>
      <c r="J7" s="75"/>
      <c r="K7" s="75"/>
      <c r="L7" s="75"/>
      <c r="M7" s="4"/>
      <c r="N7" s="75" t="s">
        <v>13</v>
      </c>
      <c r="O7" s="75"/>
      <c r="P7" s="75"/>
      <c r="Q7" s="75"/>
    </row>
    <row r="9" spans="2:19">
      <c r="E9" s="3"/>
    </row>
    <row r="10" spans="2:19" ht="18">
      <c r="B10" s="16" t="s">
        <v>1</v>
      </c>
      <c r="C10" s="17"/>
      <c r="D10" s="66">
        <v>73410.87</v>
      </c>
      <c r="E10" s="66"/>
      <c r="F10" s="66"/>
      <c r="G10" s="66"/>
      <c r="H10" s="18"/>
      <c r="I10" s="66">
        <v>70074.64</v>
      </c>
      <c r="J10" s="66"/>
      <c r="K10" s="66"/>
      <c r="L10" s="66"/>
      <c r="M10" s="17"/>
      <c r="N10" s="66">
        <v>3336.23</v>
      </c>
      <c r="O10" s="66"/>
      <c r="P10" s="66"/>
      <c r="Q10" s="66"/>
      <c r="S10" s="5"/>
    </row>
    <row r="11" spans="2:19" ht="15.75">
      <c r="B11" s="19" t="s">
        <v>4</v>
      </c>
      <c r="C11" s="17"/>
      <c r="D11" s="67">
        <v>26308.48</v>
      </c>
      <c r="E11" s="67"/>
      <c r="F11" s="67"/>
      <c r="G11" s="67"/>
      <c r="H11" s="20"/>
      <c r="I11" s="67">
        <v>25669.38</v>
      </c>
      <c r="J11" s="67"/>
      <c r="K11" s="67"/>
      <c r="L11" s="67"/>
      <c r="M11" s="17"/>
      <c r="N11" s="67">
        <v>639.1</v>
      </c>
      <c r="O11" s="67"/>
      <c r="P11" s="67"/>
      <c r="Q11" s="67"/>
    </row>
    <row r="12" spans="2:19" ht="15.75">
      <c r="B12" s="19" t="s">
        <v>5</v>
      </c>
      <c r="C12" s="17"/>
      <c r="D12" s="67">
        <v>34672.39</v>
      </c>
      <c r="E12" s="67"/>
      <c r="F12" s="67"/>
      <c r="G12" s="67"/>
      <c r="H12" s="20"/>
      <c r="I12" s="67">
        <v>33405.26</v>
      </c>
      <c r="J12" s="67"/>
      <c r="K12" s="67"/>
      <c r="L12" s="67"/>
      <c r="M12" s="17"/>
      <c r="N12" s="67">
        <v>1267.1300000000001</v>
      </c>
      <c r="O12" s="67"/>
      <c r="P12" s="67"/>
      <c r="Q12" s="67"/>
      <c r="S12" s="5"/>
    </row>
    <row r="13" spans="2:19" ht="15.75">
      <c r="B13" s="19" t="s">
        <v>6</v>
      </c>
      <c r="C13" s="17"/>
      <c r="D13" s="67">
        <v>12430</v>
      </c>
      <c r="E13" s="67"/>
      <c r="F13" s="67"/>
      <c r="G13" s="67"/>
      <c r="H13" s="20"/>
      <c r="I13" s="67">
        <v>11000</v>
      </c>
      <c r="J13" s="67"/>
      <c r="K13" s="67"/>
      <c r="L13" s="67"/>
      <c r="M13" s="21"/>
      <c r="N13" s="67">
        <v>1430</v>
      </c>
      <c r="O13" s="67"/>
      <c r="P13" s="67"/>
      <c r="Q13" s="67"/>
      <c r="S13" s="5"/>
    </row>
    <row r="17" spans="2:23" ht="18">
      <c r="B17" s="22" t="s">
        <v>7</v>
      </c>
      <c r="C17" s="23"/>
      <c r="D17" s="74">
        <v>75319.759999999995</v>
      </c>
      <c r="E17" s="74"/>
      <c r="F17" s="74"/>
      <c r="G17" s="74"/>
      <c r="H17" s="24"/>
      <c r="I17" s="74">
        <v>69555.33</v>
      </c>
      <c r="J17" s="74"/>
      <c r="K17" s="74"/>
      <c r="L17" s="74"/>
      <c r="M17" s="23"/>
      <c r="N17" s="74">
        <v>5764.43</v>
      </c>
      <c r="O17" s="74"/>
      <c r="P17" s="74"/>
      <c r="Q17" s="74"/>
      <c r="S17" s="5"/>
    </row>
    <row r="18" spans="2:23" ht="15.75">
      <c r="B18" s="25" t="s">
        <v>4</v>
      </c>
      <c r="C18" s="23"/>
      <c r="D18" s="69">
        <v>26305.16</v>
      </c>
      <c r="E18" s="69"/>
      <c r="F18" s="69"/>
      <c r="G18" s="69"/>
      <c r="H18" s="26"/>
      <c r="I18" s="69">
        <v>25876.23</v>
      </c>
      <c r="J18" s="69"/>
      <c r="K18" s="69"/>
      <c r="L18" s="69"/>
      <c r="M18" s="23"/>
      <c r="N18" s="69">
        <v>428.93</v>
      </c>
      <c r="O18" s="69"/>
      <c r="P18" s="69"/>
      <c r="Q18" s="69"/>
      <c r="R18" s="5"/>
      <c r="S18" s="5"/>
      <c r="W18" s="5"/>
    </row>
    <row r="19" spans="2:23" ht="15.75">
      <c r="B19" s="25" t="s">
        <v>5</v>
      </c>
      <c r="C19" s="23"/>
      <c r="D19" s="69">
        <v>44768.6</v>
      </c>
      <c r="E19" s="69"/>
      <c r="F19" s="69"/>
      <c r="G19" s="69"/>
      <c r="H19" s="26"/>
      <c r="I19" s="69">
        <v>39724.6</v>
      </c>
      <c r="J19" s="69"/>
      <c r="K19" s="69"/>
      <c r="L19" s="69"/>
      <c r="M19" s="23"/>
      <c r="N19" s="69">
        <v>5044</v>
      </c>
      <c r="O19" s="69"/>
      <c r="P19" s="69"/>
      <c r="Q19" s="69"/>
    </row>
    <row r="20" spans="2:23" ht="15.75">
      <c r="B20" s="25" t="s">
        <v>6</v>
      </c>
      <c r="C20" s="23"/>
      <c r="D20" s="69">
        <v>4246</v>
      </c>
      <c r="E20" s="69"/>
      <c r="F20" s="69"/>
      <c r="G20" s="69"/>
      <c r="H20" s="26"/>
      <c r="I20" s="69">
        <v>3954.5</v>
      </c>
      <c r="J20" s="69"/>
      <c r="K20" s="69"/>
      <c r="L20" s="69"/>
      <c r="M20" s="23"/>
      <c r="N20" s="69">
        <v>291.5</v>
      </c>
      <c r="O20" s="69"/>
      <c r="P20" s="69"/>
      <c r="Q20" s="69"/>
    </row>
    <row r="21" spans="2:23">
      <c r="M21" s="5"/>
      <c r="S21" s="5"/>
    </row>
    <row r="22" spans="2:23">
      <c r="E22" s="5"/>
      <c r="J22" s="5"/>
      <c r="W22" s="5"/>
    </row>
    <row r="23" spans="2:23">
      <c r="K23" s="1"/>
      <c r="L23" s="1"/>
      <c r="M23" s="1"/>
      <c r="N23" s="1"/>
      <c r="U23" s="5"/>
    </row>
    <row r="24" spans="2:23" ht="18">
      <c r="B24" s="27" t="s">
        <v>8</v>
      </c>
      <c r="C24" s="28"/>
      <c r="D24" s="70">
        <v>96500.23</v>
      </c>
      <c r="E24" s="70"/>
      <c r="F24" s="70"/>
      <c r="G24" s="70"/>
      <c r="H24" s="28"/>
      <c r="I24" s="70">
        <v>88485.73</v>
      </c>
      <c r="J24" s="70"/>
      <c r="K24" s="70"/>
      <c r="L24" s="70"/>
      <c r="M24" s="28"/>
      <c r="N24" s="70">
        <v>8014.5</v>
      </c>
      <c r="O24" s="70"/>
      <c r="P24" s="70"/>
      <c r="Q24" s="70"/>
      <c r="S24" s="5"/>
      <c r="T24" s="5"/>
    </row>
    <row r="25" spans="2:23" ht="15.75">
      <c r="B25" s="29" t="s">
        <v>4</v>
      </c>
      <c r="C25" s="28"/>
      <c r="D25" s="68">
        <v>29048.73</v>
      </c>
      <c r="E25" s="68"/>
      <c r="F25" s="68"/>
      <c r="G25" s="68"/>
      <c r="H25" s="28"/>
      <c r="I25" s="68">
        <v>28198.23</v>
      </c>
      <c r="J25" s="68"/>
      <c r="K25" s="68"/>
      <c r="L25" s="68"/>
      <c r="M25" s="28"/>
      <c r="N25" s="68">
        <v>850.5</v>
      </c>
      <c r="O25" s="68"/>
      <c r="P25" s="68"/>
      <c r="Q25" s="68"/>
      <c r="S25" s="5"/>
    </row>
    <row r="26" spans="2:23" ht="15.75">
      <c r="B26" s="29" t="s">
        <v>5</v>
      </c>
      <c r="C26" s="28"/>
      <c r="D26" s="68">
        <v>23500</v>
      </c>
      <c r="E26" s="68"/>
      <c r="F26" s="68"/>
      <c r="G26" s="68"/>
      <c r="H26" s="28"/>
      <c r="I26" s="68">
        <v>20505</v>
      </c>
      <c r="J26" s="68"/>
      <c r="K26" s="68"/>
      <c r="L26" s="68"/>
      <c r="M26" s="28"/>
      <c r="N26" s="68">
        <v>2995</v>
      </c>
      <c r="O26" s="68"/>
      <c r="P26" s="68"/>
      <c r="Q26" s="68"/>
      <c r="S26" s="5"/>
    </row>
    <row r="27" spans="2:23" ht="15.75">
      <c r="B27" s="29" t="s">
        <v>6</v>
      </c>
      <c r="C27" s="28"/>
      <c r="D27" s="68">
        <v>30491.5</v>
      </c>
      <c r="E27" s="68"/>
      <c r="F27" s="68"/>
      <c r="G27" s="68"/>
      <c r="H27" s="30"/>
      <c r="I27" s="68">
        <v>26482.5</v>
      </c>
      <c r="J27" s="68"/>
      <c r="K27" s="68"/>
      <c r="L27" s="68"/>
      <c r="M27" s="28"/>
      <c r="N27" s="68">
        <v>4009</v>
      </c>
      <c r="O27" s="68"/>
      <c r="P27" s="68"/>
      <c r="Q27" s="68"/>
      <c r="S27" s="5"/>
      <c r="T27" s="5"/>
    </row>
    <row r="28" spans="2:23" ht="15.75">
      <c r="B28" s="29" t="s">
        <v>23</v>
      </c>
      <c r="C28" s="30"/>
      <c r="D28" s="68">
        <v>13460</v>
      </c>
      <c r="E28" s="68"/>
      <c r="F28" s="68"/>
      <c r="G28" s="68"/>
      <c r="H28" s="30"/>
      <c r="I28" s="68">
        <v>13300</v>
      </c>
      <c r="J28" s="68"/>
      <c r="K28" s="68"/>
      <c r="L28" s="68"/>
      <c r="M28" s="30"/>
      <c r="N28" s="68">
        <v>160</v>
      </c>
      <c r="O28" s="68"/>
      <c r="P28" s="68"/>
      <c r="Q28" s="68"/>
      <c r="S28" s="5"/>
      <c r="V28" s="5"/>
    </row>
    <row r="29" spans="2:23">
      <c r="M29" s="5"/>
      <c r="T29" s="5"/>
    </row>
    <row r="31" spans="2:23" ht="18">
      <c r="B31" s="16" t="s">
        <v>9</v>
      </c>
      <c r="C31" s="17"/>
      <c r="D31" s="66">
        <v>131383.99</v>
      </c>
      <c r="E31" s="66"/>
      <c r="F31" s="66"/>
      <c r="G31" s="66"/>
      <c r="H31" s="17"/>
      <c r="I31" s="66">
        <v>126721.99</v>
      </c>
      <c r="J31" s="66"/>
      <c r="K31" s="66"/>
      <c r="L31" s="66"/>
      <c r="M31" s="17"/>
      <c r="N31" s="66">
        <v>4662</v>
      </c>
      <c r="O31" s="66"/>
      <c r="P31" s="66"/>
      <c r="Q31" s="66"/>
      <c r="S31" s="5"/>
    </row>
    <row r="32" spans="2:23" ht="15.75">
      <c r="B32" s="19" t="s">
        <v>4</v>
      </c>
      <c r="C32" s="17"/>
      <c r="D32" s="67">
        <v>53056.49</v>
      </c>
      <c r="E32" s="67"/>
      <c r="F32" s="67"/>
      <c r="G32" s="67"/>
      <c r="H32" s="17"/>
      <c r="I32" s="67">
        <v>52430.99</v>
      </c>
      <c r="J32" s="67"/>
      <c r="K32" s="67"/>
      <c r="L32" s="67"/>
      <c r="M32" s="17"/>
      <c r="N32" s="67">
        <v>625.5</v>
      </c>
      <c r="O32" s="67"/>
      <c r="P32" s="67"/>
      <c r="Q32" s="67"/>
      <c r="S32" s="5"/>
    </row>
    <row r="33" spans="2:19" ht="15.75">
      <c r="B33" s="19" t="s">
        <v>5</v>
      </c>
      <c r="C33" s="17"/>
      <c r="D33" s="67">
        <v>54337.5</v>
      </c>
      <c r="E33" s="67"/>
      <c r="F33" s="67"/>
      <c r="G33" s="67"/>
      <c r="H33" s="17"/>
      <c r="I33" s="67">
        <v>51846</v>
      </c>
      <c r="J33" s="67"/>
      <c r="K33" s="67"/>
      <c r="L33" s="67"/>
      <c r="M33" s="17"/>
      <c r="N33" s="67">
        <v>2491.5</v>
      </c>
      <c r="O33" s="67"/>
      <c r="P33" s="67"/>
      <c r="Q33" s="67"/>
      <c r="S33" s="5"/>
    </row>
    <row r="34" spans="2:19" ht="15.75">
      <c r="B34" s="19" t="s">
        <v>6</v>
      </c>
      <c r="C34" s="17"/>
      <c r="D34" s="67">
        <v>23990</v>
      </c>
      <c r="E34" s="67"/>
      <c r="F34" s="67"/>
      <c r="G34" s="67"/>
      <c r="H34" s="17"/>
      <c r="I34" s="67">
        <v>22445</v>
      </c>
      <c r="J34" s="67"/>
      <c r="K34" s="67"/>
      <c r="L34" s="67"/>
      <c r="M34" s="17"/>
      <c r="N34" s="67">
        <v>1545</v>
      </c>
      <c r="O34" s="67"/>
      <c r="P34" s="67"/>
      <c r="Q34" s="67"/>
      <c r="R34" s="5"/>
      <c r="S34" s="5"/>
    </row>
    <row r="35" spans="2:19">
      <c r="S35" s="5"/>
    </row>
    <row r="38" spans="2:19" ht="18">
      <c r="B38" s="22" t="s">
        <v>10</v>
      </c>
      <c r="C38" s="23"/>
      <c r="D38" s="74">
        <v>39620.71</v>
      </c>
      <c r="E38" s="74"/>
      <c r="F38" s="74"/>
      <c r="G38" s="74"/>
      <c r="H38" s="23"/>
      <c r="I38" s="74">
        <v>36529.910000000003</v>
      </c>
      <c r="J38" s="74"/>
      <c r="K38" s="74"/>
      <c r="L38" s="74"/>
      <c r="M38" s="23"/>
      <c r="N38" s="74">
        <v>3090.8</v>
      </c>
      <c r="O38" s="74"/>
      <c r="P38" s="74"/>
      <c r="Q38" s="74"/>
      <c r="R38" s="5"/>
      <c r="S38" s="5"/>
    </row>
    <row r="39" spans="2:19" ht="15.75">
      <c r="B39" s="25" t="s">
        <v>4</v>
      </c>
      <c r="C39" s="23"/>
      <c r="D39" s="69">
        <v>22554.6</v>
      </c>
      <c r="E39" s="69"/>
      <c r="F39" s="69"/>
      <c r="G39" s="69"/>
      <c r="H39" s="23"/>
      <c r="I39" s="69">
        <v>21695.8</v>
      </c>
      <c r="J39" s="69"/>
      <c r="K39" s="69"/>
      <c r="L39" s="69"/>
      <c r="M39" s="23"/>
      <c r="N39" s="69">
        <v>858.8</v>
      </c>
      <c r="O39" s="69"/>
      <c r="P39" s="69"/>
      <c r="Q39" s="69"/>
      <c r="S39" s="5"/>
    </row>
    <row r="40" spans="2:19" ht="15.75">
      <c r="B40" s="25" t="s">
        <v>5</v>
      </c>
      <c r="C40" s="23"/>
      <c r="D40" s="69">
        <v>17066.11</v>
      </c>
      <c r="E40" s="69"/>
      <c r="F40" s="69"/>
      <c r="G40" s="69"/>
      <c r="H40" s="23"/>
      <c r="I40" s="69">
        <v>14834.11</v>
      </c>
      <c r="J40" s="69"/>
      <c r="K40" s="69"/>
      <c r="L40" s="69"/>
      <c r="M40" s="23"/>
      <c r="N40" s="69">
        <v>2232</v>
      </c>
      <c r="O40" s="69"/>
      <c r="P40" s="69"/>
      <c r="Q40" s="69"/>
      <c r="S40" s="5"/>
    </row>
    <row r="41" spans="2:19">
      <c r="S41" s="5"/>
    </row>
    <row r="44" spans="2:19" ht="18">
      <c r="B44" s="27" t="s">
        <v>11</v>
      </c>
      <c r="C44" s="28"/>
      <c r="D44" s="70">
        <v>198016</v>
      </c>
      <c r="E44" s="70"/>
      <c r="F44" s="70"/>
      <c r="G44" s="70"/>
      <c r="H44" s="28"/>
      <c r="I44" s="70">
        <v>188210.95</v>
      </c>
      <c r="J44" s="70"/>
      <c r="K44" s="70"/>
      <c r="L44" s="70"/>
      <c r="M44" s="28"/>
      <c r="N44" s="70">
        <v>9805.0499999999993</v>
      </c>
      <c r="O44" s="70"/>
      <c r="P44" s="70"/>
      <c r="Q44" s="70"/>
      <c r="S44" s="5"/>
    </row>
    <row r="45" spans="2:19" ht="15.75">
      <c r="B45" s="29" t="s">
        <v>4</v>
      </c>
      <c r="C45" s="28"/>
      <c r="D45" s="68">
        <v>56297.16</v>
      </c>
      <c r="E45" s="68"/>
      <c r="F45" s="68"/>
      <c r="G45" s="68"/>
      <c r="H45" s="28"/>
      <c r="I45" s="68">
        <v>55598.96</v>
      </c>
      <c r="J45" s="68"/>
      <c r="K45" s="68"/>
      <c r="L45" s="68"/>
      <c r="M45" s="28"/>
      <c r="N45" s="68">
        <v>698.2</v>
      </c>
      <c r="O45" s="68"/>
      <c r="P45" s="68"/>
      <c r="Q45" s="68"/>
      <c r="S45" s="5"/>
    </row>
    <row r="46" spans="2:19" ht="15.75">
      <c r="B46" s="29" t="s">
        <v>5</v>
      </c>
      <c r="C46" s="28"/>
      <c r="D46" s="68">
        <v>47728.92</v>
      </c>
      <c r="E46" s="68"/>
      <c r="F46" s="68"/>
      <c r="G46" s="68"/>
      <c r="H46" s="28"/>
      <c r="I46" s="68">
        <v>46192.52</v>
      </c>
      <c r="J46" s="68"/>
      <c r="K46" s="68"/>
      <c r="L46" s="68"/>
      <c r="M46" s="28"/>
      <c r="N46" s="68">
        <v>1536.4</v>
      </c>
      <c r="O46" s="68"/>
      <c r="P46" s="68"/>
      <c r="Q46" s="68"/>
      <c r="R46" s="5"/>
      <c r="S46" s="5"/>
    </row>
    <row r="47" spans="2:19" ht="15.75">
      <c r="B47" s="29" t="s">
        <v>12</v>
      </c>
      <c r="C47" s="28"/>
      <c r="D47" s="68">
        <v>22442.400000000001</v>
      </c>
      <c r="E47" s="68"/>
      <c r="F47" s="68"/>
      <c r="G47" s="68"/>
      <c r="H47" s="28"/>
      <c r="I47" s="68">
        <v>19651</v>
      </c>
      <c r="J47" s="68"/>
      <c r="K47" s="68"/>
      <c r="L47" s="68"/>
      <c r="M47" s="28"/>
      <c r="N47" s="68">
        <v>2791.4</v>
      </c>
      <c r="O47" s="68"/>
      <c r="P47" s="68"/>
      <c r="Q47" s="68"/>
      <c r="S47" s="5"/>
    </row>
    <row r="48" spans="2:19" ht="15.75">
      <c r="B48" s="29" t="s">
        <v>6</v>
      </c>
      <c r="C48" s="28"/>
      <c r="D48" s="68">
        <v>71547.520000000004</v>
      </c>
      <c r="E48" s="68"/>
      <c r="F48" s="68"/>
      <c r="G48" s="68"/>
      <c r="H48" s="28"/>
      <c r="I48" s="68">
        <v>66768.47</v>
      </c>
      <c r="J48" s="68"/>
      <c r="K48" s="68"/>
      <c r="L48" s="68"/>
      <c r="M48" s="28"/>
      <c r="N48" s="68">
        <v>4779.05</v>
      </c>
      <c r="O48" s="68"/>
      <c r="P48" s="68"/>
      <c r="Q48" s="68"/>
      <c r="R48" s="5"/>
      <c r="S48" s="5"/>
    </row>
    <row r="52" spans="2:20" ht="18">
      <c r="B52" s="16" t="s">
        <v>14</v>
      </c>
      <c r="C52" s="17"/>
      <c r="D52" s="66">
        <v>123501.15</v>
      </c>
      <c r="E52" s="66"/>
      <c r="F52" s="66"/>
      <c r="G52" s="66"/>
      <c r="H52" s="17"/>
      <c r="I52" s="66">
        <v>114275.68</v>
      </c>
      <c r="J52" s="66"/>
      <c r="K52" s="66"/>
      <c r="L52" s="66"/>
      <c r="M52" s="17"/>
      <c r="N52" s="66">
        <v>9225.4699999999993</v>
      </c>
      <c r="O52" s="66"/>
      <c r="P52" s="66"/>
      <c r="Q52" s="66"/>
      <c r="S52" s="5"/>
    </row>
    <row r="53" spans="2:20" ht="15.75">
      <c r="B53" s="19" t="s">
        <v>4</v>
      </c>
      <c r="C53" s="17"/>
      <c r="D53" s="67">
        <v>30338.71</v>
      </c>
      <c r="E53" s="67"/>
      <c r="F53" s="67"/>
      <c r="G53" s="67"/>
      <c r="H53" s="17"/>
      <c r="I53" s="67">
        <v>30253.24</v>
      </c>
      <c r="J53" s="67"/>
      <c r="K53" s="67"/>
      <c r="L53" s="67"/>
      <c r="M53" s="17"/>
      <c r="N53" s="67">
        <v>85.47</v>
      </c>
      <c r="O53" s="67"/>
      <c r="P53" s="67"/>
      <c r="Q53" s="67"/>
      <c r="S53" s="5"/>
    </row>
    <row r="54" spans="2:20" ht="15.75">
      <c r="B54" s="19" t="s">
        <v>5</v>
      </c>
      <c r="C54" s="17"/>
      <c r="D54" s="67">
        <v>61347.44</v>
      </c>
      <c r="E54" s="67"/>
      <c r="F54" s="67"/>
      <c r="G54" s="67"/>
      <c r="H54" s="17"/>
      <c r="I54" s="67">
        <v>56972.44</v>
      </c>
      <c r="J54" s="67"/>
      <c r="K54" s="67"/>
      <c r="L54" s="67"/>
      <c r="M54" s="17"/>
      <c r="N54" s="67">
        <v>4375</v>
      </c>
      <c r="O54" s="67"/>
      <c r="P54" s="67"/>
      <c r="Q54" s="67"/>
      <c r="S54" s="5"/>
    </row>
    <row r="55" spans="2:20" ht="15.75">
      <c r="B55" s="19" t="s">
        <v>6</v>
      </c>
      <c r="C55" s="17"/>
      <c r="D55" s="67">
        <v>31815</v>
      </c>
      <c r="E55" s="67"/>
      <c r="F55" s="67"/>
      <c r="G55" s="67"/>
      <c r="H55" s="17"/>
      <c r="I55" s="67">
        <v>27050</v>
      </c>
      <c r="J55" s="67"/>
      <c r="K55" s="67"/>
      <c r="L55" s="67"/>
      <c r="M55" s="17"/>
      <c r="N55" s="67">
        <v>4765</v>
      </c>
      <c r="O55" s="67"/>
      <c r="P55" s="67"/>
      <c r="Q55" s="67"/>
      <c r="S55" s="5"/>
    </row>
    <row r="56" spans="2:20">
      <c r="S56" s="5"/>
    </row>
    <row r="58" spans="2:20">
      <c r="M58" s="5"/>
    </row>
    <row r="59" spans="2:20" ht="18">
      <c r="B59" s="22" t="s">
        <v>16</v>
      </c>
      <c r="C59" s="23"/>
      <c r="D59" s="74">
        <v>133409.75</v>
      </c>
      <c r="E59" s="74"/>
      <c r="F59" s="74"/>
      <c r="G59" s="74"/>
      <c r="H59" s="23"/>
      <c r="I59" s="74">
        <v>124686.75</v>
      </c>
      <c r="J59" s="74"/>
      <c r="K59" s="74"/>
      <c r="L59" s="74"/>
      <c r="M59" s="23"/>
      <c r="N59" s="74">
        <v>8723</v>
      </c>
      <c r="O59" s="74"/>
      <c r="P59" s="74"/>
      <c r="Q59" s="74"/>
      <c r="S59" s="5"/>
    </row>
    <row r="60" spans="2:20" ht="15.75">
      <c r="B60" s="25" t="s">
        <v>4</v>
      </c>
      <c r="C60" s="23"/>
      <c r="D60" s="69">
        <v>31770.25</v>
      </c>
      <c r="E60" s="69"/>
      <c r="F60" s="69"/>
      <c r="G60" s="69"/>
      <c r="H60" s="23"/>
      <c r="I60" s="69">
        <v>30159.75</v>
      </c>
      <c r="J60" s="69"/>
      <c r="K60" s="69"/>
      <c r="L60" s="69"/>
      <c r="M60" s="23"/>
      <c r="N60" s="69">
        <v>1610.5</v>
      </c>
      <c r="O60" s="69"/>
      <c r="P60" s="69"/>
      <c r="Q60" s="69"/>
      <c r="S60" s="5"/>
    </row>
    <row r="61" spans="2:20" ht="15.75">
      <c r="B61" s="25" t="s">
        <v>5</v>
      </c>
      <c r="C61" s="23"/>
      <c r="D61" s="69">
        <v>29210</v>
      </c>
      <c r="E61" s="69"/>
      <c r="F61" s="69"/>
      <c r="G61" s="69"/>
      <c r="H61" s="23"/>
      <c r="I61" s="69">
        <v>26812</v>
      </c>
      <c r="J61" s="69"/>
      <c r="K61" s="69"/>
      <c r="L61" s="69"/>
      <c r="M61" s="23"/>
      <c r="N61" s="69">
        <v>2398</v>
      </c>
      <c r="O61" s="69"/>
      <c r="P61" s="69"/>
      <c r="Q61" s="69"/>
      <c r="S61" s="5"/>
    </row>
    <row r="62" spans="2:20" ht="15.75">
      <c r="B62" s="25" t="s">
        <v>6</v>
      </c>
      <c r="C62" s="23"/>
      <c r="D62" s="69">
        <v>55362</v>
      </c>
      <c r="E62" s="69"/>
      <c r="F62" s="69"/>
      <c r="G62" s="69"/>
      <c r="H62" s="23"/>
      <c r="I62" s="69">
        <v>50647.5</v>
      </c>
      <c r="J62" s="69"/>
      <c r="K62" s="69"/>
      <c r="L62" s="69"/>
      <c r="M62" s="23"/>
      <c r="N62" s="69">
        <v>4714.5</v>
      </c>
      <c r="O62" s="69"/>
      <c r="P62" s="69"/>
      <c r="Q62" s="69"/>
      <c r="S62" s="5"/>
      <c r="T62" s="5"/>
    </row>
    <row r="63" spans="2:20" ht="15.75">
      <c r="B63" s="25" t="s">
        <v>23</v>
      </c>
      <c r="C63" s="23"/>
      <c r="D63" s="69">
        <v>17067.5</v>
      </c>
      <c r="E63" s="69"/>
      <c r="F63" s="69"/>
      <c r="G63" s="69"/>
      <c r="H63" s="23"/>
      <c r="I63" s="69">
        <v>17067.5</v>
      </c>
      <c r="J63" s="69"/>
      <c r="K63" s="69"/>
      <c r="L63" s="69"/>
      <c r="M63" s="23"/>
      <c r="N63" s="69">
        <v>0</v>
      </c>
      <c r="O63" s="69"/>
      <c r="P63" s="69"/>
      <c r="Q63" s="69"/>
    </row>
    <row r="65" spans="2:22">
      <c r="S65" s="5"/>
    </row>
    <row r="66" spans="2:22" ht="15.75" thickBot="1">
      <c r="Q66" s="84"/>
      <c r="R66" s="84"/>
      <c r="S66" s="84"/>
    </row>
    <row r="67" spans="2:22">
      <c r="B67" s="31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15"/>
      <c r="S67" s="7"/>
      <c r="T67" s="7"/>
      <c r="U67" s="7"/>
      <c r="V67" s="8"/>
    </row>
    <row r="68" spans="2:22" ht="18.75" customHeight="1">
      <c r="B68" s="33" t="s">
        <v>17</v>
      </c>
      <c r="C68" s="34"/>
      <c r="D68" s="88">
        <f>SUM(D59,D52,D44,D38,D31,D24,D17,D10)</f>
        <v>871162.46000000008</v>
      </c>
      <c r="E68" s="88"/>
      <c r="F68" s="88"/>
      <c r="G68" s="88"/>
      <c r="H68" s="34"/>
      <c r="I68" s="88">
        <f>SUM(I59,I52,I44,I38,I31,I24,I17,I10)</f>
        <v>818540.98</v>
      </c>
      <c r="J68" s="88"/>
      <c r="K68" s="88"/>
      <c r="L68" s="88"/>
      <c r="M68" s="34"/>
      <c r="N68" s="88">
        <f>SUM(N59,N52,N44,N38,N31,N24,N17,N10)</f>
        <v>52621.48</v>
      </c>
      <c r="O68" s="88"/>
      <c r="P68" s="88"/>
      <c r="Q68" s="88"/>
      <c r="R68" s="11">
        <f>(D68-I68)/I68</f>
        <v>6.4286921834994876E-2</v>
      </c>
      <c r="S68" s="85" t="s">
        <v>24</v>
      </c>
      <c r="T68" s="85"/>
      <c r="U68" s="85"/>
      <c r="V68" s="86"/>
    </row>
    <row r="69" spans="2:22" ht="15.75">
      <c r="B69" s="35"/>
      <c r="C69" s="34"/>
      <c r="D69" s="34"/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12"/>
      <c r="S69" s="85"/>
      <c r="T69" s="85"/>
      <c r="U69" s="85"/>
      <c r="V69" s="86"/>
    </row>
    <row r="70" spans="2:22" ht="15.75">
      <c r="B70" s="36" t="s">
        <v>18</v>
      </c>
      <c r="C70" s="34"/>
      <c r="D70" s="87">
        <f>SUM(D60,D53,D45,D39,D32,D25,D18,D11)</f>
        <v>275679.58</v>
      </c>
      <c r="E70" s="87"/>
      <c r="F70" s="87"/>
      <c r="G70" s="87"/>
      <c r="H70" s="34"/>
      <c r="I70" s="87">
        <f>SUM(I60,I53,I45,I39,I32,I25,I18,I11)</f>
        <v>269882.58</v>
      </c>
      <c r="J70" s="87"/>
      <c r="K70" s="87"/>
      <c r="L70" s="87"/>
      <c r="M70" s="34"/>
      <c r="N70" s="87">
        <f>SUM(N60,N53,N45,N39,N32,N25,N18,N11)</f>
        <v>5797.0000000000009</v>
      </c>
      <c r="O70" s="87"/>
      <c r="P70" s="87"/>
      <c r="Q70" s="87"/>
      <c r="R70" s="13">
        <f>(D70-I70)/I70</f>
        <v>2.1479711658307105E-2</v>
      </c>
      <c r="S70" s="85"/>
      <c r="T70" s="85"/>
      <c r="U70" s="85"/>
      <c r="V70" s="86"/>
    </row>
    <row r="71" spans="2:22" ht="15.75">
      <c r="B71" s="36" t="s">
        <v>19</v>
      </c>
      <c r="C71" s="34"/>
      <c r="D71" s="87">
        <f>SUM(D61,D54,D47,D46,D40,D33,D26,D19,D12)</f>
        <v>335073.36</v>
      </c>
      <c r="E71" s="87"/>
      <c r="F71" s="87"/>
      <c r="G71" s="87"/>
      <c r="H71" s="34"/>
      <c r="I71" s="87">
        <f>SUM(I61,I54,I46,I47,I40,I33,I26,I19,I12)</f>
        <v>309942.93</v>
      </c>
      <c r="J71" s="87"/>
      <c r="K71" s="87"/>
      <c r="L71" s="87"/>
      <c r="M71" s="34"/>
      <c r="N71" s="87">
        <f>SUM(N61,N54,N47,N46,N40,N33,N26,N19,N12)</f>
        <v>25130.43</v>
      </c>
      <c r="O71" s="87"/>
      <c r="P71" s="87"/>
      <c r="Q71" s="87"/>
      <c r="R71" s="13">
        <f>(D71-I71)/I71</f>
        <v>8.1080829945048255E-2</v>
      </c>
      <c r="S71" s="85"/>
      <c r="T71" s="85"/>
      <c r="U71" s="85"/>
      <c r="V71" s="86"/>
    </row>
    <row r="72" spans="2:22" ht="15.75">
      <c r="B72" s="36" t="s">
        <v>20</v>
      </c>
      <c r="C72" s="34"/>
      <c r="D72" s="87">
        <f>SUM(D62,D55,D48,D34,D27,D20,D13)</f>
        <v>229882.02000000002</v>
      </c>
      <c r="E72" s="87"/>
      <c r="F72" s="87"/>
      <c r="G72" s="87"/>
      <c r="H72" s="34"/>
      <c r="I72" s="87">
        <f>SUM(I62,I55,I48,I34,I27,I20,I13)</f>
        <v>208347.97</v>
      </c>
      <c r="J72" s="87"/>
      <c r="K72" s="87"/>
      <c r="L72" s="87"/>
      <c r="M72" s="34"/>
      <c r="N72" s="87">
        <f>SUM(N62,N55,N48,N34,N27,N20,N13)</f>
        <v>21534.05</v>
      </c>
      <c r="O72" s="87"/>
      <c r="P72" s="87"/>
      <c r="Q72" s="87"/>
      <c r="R72" s="13">
        <f>(D72-I72)/I72</f>
        <v>0.10335617860831578</v>
      </c>
      <c r="S72" s="85"/>
      <c r="T72" s="85"/>
      <c r="U72" s="85"/>
      <c r="V72" s="86"/>
    </row>
    <row r="73" spans="2:22" ht="16.5" thickBot="1">
      <c r="B73" s="41" t="s">
        <v>25</v>
      </c>
      <c r="C73" s="38"/>
      <c r="D73" s="89">
        <f>SUM(D63,D28)</f>
        <v>30527.5</v>
      </c>
      <c r="E73" s="89"/>
      <c r="F73" s="89"/>
      <c r="G73" s="89"/>
      <c r="H73" s="38"/>
      <c r="I73" s="89">
        <f>SUM(I63,I28)</f>
        <v>30367.5</v>
      </c>
      <c r="J73" s="89"/>
      <c r="K73" s="89"/>
      <c r="L73" s="89"/>
      <c r="M73" s="38"/>
      <c r="N73" s="89">
        <f>SUM(N63,N28)</f>
        <v>160</v>
      </c>
      <c r="O73" s="89"/>
      <c r="P73" s="89"/>
      <c r="Q73" s="90"/>
      <c r="R73" s="44">
        <f>(D73-I73)/I73</f>
        <v>5.2687906478965998E-3</v>
      </c>
      <c r="S73" s="9"/>
      <c r="T73" s="9"/>
      <c r="U73" s="9"/>
      <c r="V73" s="10"/>
    </row>
    <row r="74" spans="2:22" ht="15.75" thickBot="1">
      <c r="M74" s="5"/>
    </row>
    <row r="75" spans="2:22" ht="15.75" customHeight="1">
      <c r="G75" s="5"/>
      <c r="H75" s="5"/>
      <c r="M75" s="5"/>
      <c r="R75" s="91">
        <f>I68/D68</f>
        <v>0.9395962493608826</v>
      </c>
      <c r="S75" s="78" t="s">
        <v>34</v>
      </c>
      <c r="T75" s="78"/>
      <c r="U75" s="78"/>
      <c r="V75" s="8"/>
    </row>
    <row r="76" spans="2:22" ht="15" customHeight="1" thickBot="1">
      <c r="E76" s="5"/>
      <c r="I76" s="6"/>
      <c r="J76" s="5"/>
      <c r="K76" s="5"/>
      <c r="O76" s="5"/>
      <c r="R76" s="92"/>
      <c r="S76" s="80"/>
      <c r="T76" s="80"/>
      <c r="U76" s="80"/>
      <c r="V76" s="10"/>
    </row>
    <row r="77" spans="2:22">
      <c r="N77" s="5"/>
      <c r="O77" s="5"/>
      <c r="R77" s="6"/>
    </row>
    <row r="78" spans="2:22">
      <c r="K78" s="43"/>
      <c r="M78" s="42"/>
      <c r="O78" s="5"/>
    </row>
  </sheetData>
  <mergeCells count="125">
    <mergeCell ref="S75:U76"/>
    <mergeCell ref="R75:R76"/>
    <mergeCell ref="B5:Q5"/>
    <mergeCell ref="D7:G7"/>
    <mergeCell ref="I7:L7"/>
    <mergeCell ref="N7:Q7"/>
    <mergeCell ref="D10:G10"/>
    <mergeCell ref="I10:L10"/>
    <mergeCell ref="N10:Q10"/>
    <mergeCell ref="D13:G13"/>
    <mergeCell ref="I13:L13"/>
    <mergeCell ref="N13:Q13"/>
    <mergeCell ref="D17:G17"/>
    <mergeCell ref="I17:L17"/>
    <mergeCell ref="N17:Q17"/>
    <mergeCell ref="D11:G11"/>
    <mergeCell ref="I11:L11"/>
    <mergeCell ref="N11:Q11"/>
    <mergeCell ref="D12:G12"/>
    <mergeCell ref="I12:L12"/>
    <mergeCell ref="N12:Q12"/>
    <mergeCell ref="D20:G20"/>
    <mergeCell ref="I20:L20"/>
    <mergeCell ref="N20:Q20"/>
    <mergeCell ref="D24:G24"/>
    <mergeCell ref="I24:L24"/>
    <mergeCell ref="N24:Q24"/>
    <mergeCell ref="D18:G18"/>
    <mergeCell ref="I18:L18"/>
    <mergeCell ref="N18:Q18"/>
    <mergeCell ref="D19:G19"/>
    <mergeCell ref="I19:L19"/>
    <mergeCell ref="N19:Q19"/>
    <mergeCell ref="D27:G27"/>
    <mergeCell ref="I27:L27"/>
    <mergeCell ref="N27:Q27"/>
    <mergeCell ref="D31:G31"/>
    <mergeCell ref="I31:L31"/>
    <mergeCell ref="N31:Q31"/>
    <mergeCell ref="D25:G25"/>
    <mergeCell ref="I25:L25"/>
    <mergeCell ref="N25:Q25"/>
    <mergeCell ref="D26:G26"/>
    <mergeCell ref="I26:L26"/>
    <mergeCell ref="N26:Q26"/>
    <mergeCell ref="D28:G28"/>
    <mergeCell ref="I28:L28"/>
    <mergeCell ref="N28:Q28"/>
    <mergeCell ref="D34:G34"/>
    <mergeCell ref="I34:L34"/>
    <mergeCell ref="N34:Q34"/>
    <mergeCell ref="D38:G38"/>
    <mergeCell ref="I38:L38"/>
    <mergeCell ref="N38:Q38"/>
    <mergeCell ref="D32:G32"/>
    <mergeCell ref="I32:L32"/>
    <mergeCell ref="N32:Q32"/>
    <mergeCell ref="D33:G33"/>
    <mergeCell ref="I33:L33"/>
    <mergeCell ref="N33:Q33"/>
    <mergeCell ref="D44:G44"/>
    <mergeCell ref="I44:L44"/>
    <mergeCell ref="N44:Q44"/>
    <mergeCell ref="D45:G45"/>
    <mergeCell ref="I45:L45"/>
    <mergeCell ref="N45:Q45"/>
    <mergeCell ref="D39:G39"/>
    <mergeCell ref="I39:L39"/>
    <mergeCell ref="N39:Q39"/>
    <mergeCell ref="D40:G40"/>
    <mergeCell ref="I40:L40"/>
    <mergeCell ref="N40:Q40"/>
    <mergeCell ref="D48:G48"/>
    <mergeCell ref="I48:L48"/>
    <mergeCell ref="N48:Q48"/>
    <mergeCell ref="D52:G52"/>
    <mergeCell ref="I52:L52"/>
    <mergeCell ref="N52:Q52"/>
    <mergeCell ref="D46:G46"/>
    <mergeCell ref="I46:L46"/>
    <mergeCell ref="N46:Q46"/>
    <mergeCell ref="D47:G47"/>
    <mergeCell ref="I47:L47"/>
    <mergeCell ref="N47:Q47"/>
    <mergeCell ref="D55:G55"/>
    <mergeCell ref="I55:L55"/>
    <mergeCell ref="N55:Q55"/>
    <mergeCell ref="D53:G53"/>
    <mergeCell ref="I53:L53"/>
    <mergeCell ref="N53:Q53"/>
    <mergeCell ref="D54:G54"/>
    <mergeCell ref="I54:L54"/>
    <mergeCell ref="N54:Q54"/>
    <mergeCell ref="D61:G61"/>
    <mergeCell ref="I61:L61"/>
    <mergeCell ref="N61:Q61"/>
    <mergeCell ref="D62:G62"/>
    <mergeCell ref="I62:L62"/>
    <mergeCell ref="N62:Q62"/>
    <mergeCell ref="D59:G59"/>
    <mergeCell ref="I59:L59"/>
    <mergeCell ref="N59:Q59"/>
    <mergeCell ref="D60:G60"/>
    <mergeCell ref="I60:L60"/>
    <mergeCell ref="N60:Q60"/>
    <mergeCell ref="D63:G63"/>
    <mergeCell ref="I63:L63"/>
    <mergeCell ref="N63:Q63"/>
    <mergeCell ref="D73:G73"/>
    <mergeCell ref="I73:L73"/>
    <mergeCell ref="N73:Q73"/>
    <mergeCell ref="N71:Q71"/>
    <mergeCell ref="D72:G72"/>
    <mergeCell ref="I72:L72"/>
    <mergeCell ref="N72:Q72"/>
    <mergeCell ref="Q66:S66"/>
    <mergeCell ref="D68:G68"/>
    <mergeCell ref="I68:L68"/>
    <mergeCell ref="N68:Q68"/>
    <mergeCell ref="S68:V72"/>
    <mergeCell ref="D70:G70"/>
    <mergeCell ref="I70:L70"/>
    <mergeCell ref="N70:Q70"/>
    <mergeCell ref="D71:G71"/>
    <mergeCell ref="I71:L7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A01C4-2D8F-4A7B-981E-BF3B3243ED4F}">
  <dimension ref="B4:W79"/>
  <sheetViews>
    <sheetView workbookViewId="0">
      <selection activeCell="R68" sqref="R68:R70"/>
    </sheetView>
  </sheetViews>
  <sheetFormatPr defaultRowHeight="15"/>
  <cols>
    <col min="2" max="2" width="26.7109375" customWidth="1"/>
    <col min="3" max="4" width="11.5703125" bestFit="1" customWidth="1"/>
    <col min="5" max="5" width="11.42578125" bestFit="1" customWidth="1"/>
    <col min="6" max="6" width="10.5703125" bestFit="1" customWidth="1"/>
    <col min="7" max="14" width="11.5703125" bestFit="1" customWidth="1"/>
    <col min="15" max="15" width="10.5703125" bestFit="1" customWidth="1"/>
    <col min="17" max="17" width="9.140625" customWidth="1"/>
    <col min="18" max="18" width="16.85546875" bestFit="1" customWidth="1"/>
    <col min="19" max="19" width="15.5703125" customWidth="1"/>
    <col min="20" max="20" width="7.28515625" customWidth="1"/>
    <col min="21" max="21" width="6.28515625" customWidth="1"/>
    <col min="22" max="22" width="1.28515625" customWidth="1"/>
    <col min="23" max="23" width="9.5703125" bestFit="1" customWidth="1"/>
  </cols>
  <sheetData>
    <row r="4" spans="2:21" ht="15.75" thickBot="1">
      <c r="E4" s="65"/>
      <c r="F4" s="65"/>
      <c r="G4" s="93" t="s">
        <v>37</v>
      </c>
      <c r="H4" s="93"/>
      <c r="I4" s="93"/>
      <c r="J4" s="93"/>
      <c r="K4" s="65"/>
      <c r="L4" s="65"/>
    </row>
    <row r="5" spans="2:21" ht="32.25" customHeight="1" thickBot="1">
      <c r="B5" s="71" t="s">
        <v>26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3"/>
    </row>
    <row r="7" spans="2:21" ht="18">
      <c r="B7" s="39" t="s">
        <v>21</v>
      </c>
      <c r="D7" s="75" t="s">
        <v>2</v>
      </c>
      <c r="E7" s="75"/>
      <c r="F7" s="75"/>
      <c r="G7" s="75"/>
      <c r="H7" s="2"/>
      <c r="I7" s="75" t="s">
        <v>3</v>
      </c>
      <c r="J7" s="75"/>
      <c r="K7" s="75"/>
      <c r="L7" s="75"/>
      <c r="M7" s="4"/>
      <c r="N7" s="75" t="s">
        <v>13</v>
      </c>
      <c r="O7" s="75"/>
      <c r="P7" s="75"/>
      <c r="Q7" s="75"/>
      <c r="R7" s="75" t="s">
        <v>30</v>
      </c>
      <c r="S7" s="75"/>
      <c r="T7" s="75"/>
      <c r="U7" s="75"/>
    </row>
    <row r="8" spans="2:21">
      <c r="F8" s="5"/>
      <c r="G8" s="5"/>
      <c r="H8" s="5"/>
      <c r="J8" s="5"/>
      <c r="K8" s="5"/>
      <c r="L8" s="5"/>
      <c r="M8" s="5"/>
    </row>
    <row r="9" spans="2:21">
      <c r="E9" s="3"/>
    </row>
    <row r="10" spans="2:21" ht="18">
      <c r="B10" s="16" t="s">
        <v>1</v>
      </c>
      <c r="C10" s="17"/>
      <c r="D10" s="66">
        <f>SUM(D12+D11)</f>
        <v>24625.59</v>
      </c>
      <c r="E10" s="66"/>
      <c r="F10" s="66"/>
      <c r="G10" s="66"/>
      <c r="H10" s="18"/>
      <c r="I10" s="66">
        <f>SUM(I12+I11)</f>
        <v>22625.59</v>
      </c>
      <c r="J10" s="66"/>
      <c r="K10" s="66"/>
      <c r="L10" s="66"/>
      <c r="M10" s="17"/>
      <c r="N10" s="66">
        <v>0</v>
      </c>
      <c r="O10" s="66"/>
      <c r="P10" s="66"/>
      <c r="Q10" s="66"/>
      <c r="R10" s="18">
        <v>2000</v>
      </c>
      <c r="S10" s="5"/>
    </row>
    <row r="11" spans="2:21" ht="15.75">
      <c r="B11" s="19" t="s">
        <v>27</v>
      </c>
      <c r="C11" s="17"/>
      <c r="D11" s="67">
        <v>12915.86</v>
      </c>
      <c r="E11" s="67"/>
      <c r="F11" s="67"/>
      <c r="G11" s="67"/>
      <c r="H11" s="20"/>
      <c r="I11" s="67">
        <v>10915.86</v>
      </c>
      <c r="J11" s="67"/>
      <c r="K11" s="67"/>
      <c r="L11" s="67"/>
      <c r="M11" s="17"/>
      <c r="N11" s="67">
        <v>0</v>
      </c>
      <c r="O11" s="67"/>
      <c r="P11" s="67"/>
      <c r="Q11" s="67"/>
      <c r="R11" s="20">
        <f>R10</f>
        <v>2000</v>
      </c>
    </row>
    <row r="12" spans="2:21" ht="15.75">
      <c r="B12" s="19" t="s">
        <v>28</v>
      </c>
      <c r="C12" s="17"/>
      <c r="D12" s="67">
        <v>11709.73</v>
      </c>
      <c r="E12" s="67"/>
      <c r="F12" s="67"/>
      <c r="G12" s="67"/>
      <c r="H12" s="20"/>
      <c r="I12" s="67">
        <v>11709.73</v>
      </c>
      <c r="J12" s="67"/>
      <c r="K12" s="67"/>
      <c r="L12" s="67"/>
      <c r="M12" s="17"/>
      <c r="N12" s="67">
        <v>0</v>
      </c>
      <c r="O12" s="67"/>
      <c r="P12" s="67"/>
      <c r="Q12" s="67"/>
      <c r="R12" s="18" t="s">
        <v>29</v>
      </c>
      <c r="S12" s="5"/>
    </row>
    <row r="13" spans="2:21" ht="15.75">
      <c r="B13" s="19" t="s">
        <v>6</v>
      </c>
      <c r="C13" s="17"/>
      <c r="D13" s="67" t="s">
        <v>29</v>
      </c>
      <c r="E13" s="67"/>
      <c r="F13" s="67"/>
      <c r="G13" s="67"/>
      <c r="H13" s="20"/>
      <c r="I13" s="67" t="s">
        <v>29</v>
      </c>
      <c r="J13" s="67"/>
      <c r="K13" s="67"/>
      <c r="L13" s="67"/>
      <c r="M13" s="21"/>
      <c r="N13" s="67" t="s">
        <v>29</v>
      </c>
      <c r="O13" s="67"/>
      <c r="P13" s="67"/>
      <c r="Q13" s="67"/>
      <c r="R13" s="18" t="s">
        <v>29</v>
      </c>
      <c r="S13" s="5"/>
    </row>
    <row r="14" spans="2:21">
      <c r="S14" s="5"/>
    </row>
    <row r="15" spans="2:21">
      <c r="G15" s="5"/>
      <c r="H15" s="5"/>
      <c r="I15" s="5"/>
      <c r="S15" s="5"/>
    </row>
    <row r="17" spans="2:23" ht="18">
      <c r="B17" s="22" t="s">
        <v>7</v>
      </c>
      <c r="C17" s="23"/>
      <c r="D17" s="74">
        <f>SUM(D19,D18)</f>
        <v>38198.479999999996</v>
      </c>
      <c r="E17" s="74"/>
      <c r="F17" s="74"/>
      <c r="G17" s="74"/>
      <c r="H17" s="24"/>
      <c r="I17" s="74">
        <f>SUM(I19,I18)</f>
        <v>33092.97</v>
      </c>
      <c r="J17" s="74"/>
      <c r="K17" s="74"/>
      <c r="L17" s="74"/>
      <c r="M17" s="23"/>
      <c r="N17" s="74">
        <v>500</v>
      </c>
      <c r="O17" s="74"/>
      <c r="P17" s="74"/>
      <c r="Q17" s="74"/>
      <c r="R17" s="24">
        <f>SUM(R19,R18)</f>
        <v>4605.51</v>
      </c>
      <c r="S17" s="5"/>
    </row>
    <row r="18" spans="2:23" ht="15.75">
      <c r="B18" s="25" t="s">
        <v>27</v>
      </c>
      <c r="C18" s="23"/>
      <c r="D18" s="69">
        <v>16722.98</v>
      </c>
      <c r="E18" s="69"/>
      <c r="F18" s="69"/>
      <c r="G18" s="69"/>
      <c r="H18" s="26"/>
      <c r="I18" s="69">
        <v>15414.47</v>
      </c>
      <c r="J18" s="69"/>
      <c r="K18" s="69"/>
      <c r="L18" s="69"/>
      <c r="M18" s="23"/>
      <c r="N18" s="69">
        <v>0</v>
      </c>
      <c r="O18" s="69"/>
      <c r="P18" s="69"/>
      <c r="Q18" s="69"/>
      <c r="R18" s="40">
        <v>1308.51</v>
      </c>
      <c r="W18" s="5"/>
    </row>
    <row r="19" spans="2:23" ht="15.75">
      <c r="B19" s="25" t="s">
        <v>28</v>
      </c>
      <c r="C19" s="23"/>
      <c r="D19" s="69">
        <v>21475.5</v>
      </c>
      <c r="E19" s="69"/>
      <c r="F19" s="69"/>
      <c r="G19" s="69"/>
      <c r="H19" s="26"/>
      <c r="I19" s="69">
        <v>17678.5</v>
      </c>
      <c r="J19" s="69"/>
      <c r="K19" s="69"/>
      <c r="L19" s="69"/>
      <c r="M19" s="23"/>
      <c r="N19" s="69">
        <v>500</v>
      </c>
      <c r="O19" s="69"/>
      <c r="P19" s="69"/>
      <c r="Q19" s="69"/>
      <c r="R19" s="40">
        <v>3297</v>
      </c>
      <c r="S19" s="5"/>
    </row>
    <row r="20" spans="2:23" ht="15.75">
      <c r="B20" s="25" t="s">
        <v>6</v>
      </c>
      <c r="C20" s="23"/>
      <c r="D20" s="69" t="s">
        <v>29</v>
      </c>
      <c r="E20" s="69"/>
      <c r="F20" s="69"/>
      <c r="G20" s="69"/>
      <c r="H20" s="26"/>
      <c r="I20" s="69" t="s">
        <v>29</v>
      </c>
      <c r="J20" s="69"/>
      <c r="K20" s="69"/>
      <c r="L20" s="69"/>
      <c r="M20" s="23"/>
      <c r="N20" s="69" t="s">
        <v>29</v>
      </c>
      <c r="O20" s="69"/>
      <c r="P20" s="69"/>
      <c r="Q20" s="69"/>
      <c r="R20" s="26" t="s">
        <v>29</v>
      </c>
      <c r="S20" s="5"/>
    </row>
    <row r="21" spans="2:23">
      <c r="M21" s="5"/>
    </row>
    <row r="22" spans="2:23">
      <c r="E22" s="5"/>
      <c r="G22" s="5"/>
      <c r="J22" s="5"/>
      <c r="L22" s="5"/>
      <c r="S22" s="5"/>
      <c r="W22" s="5"/>
    </row>
    <row r="23" spans="2:23">
      <c r="K23" s="1"/>
      <c r="L23" s="1"/>
      <c r="M23" s="1"/>
      <c r="N23" s="1"/>
    </row>
    <row r="24" spans="2:23" ht="18">
      <c r="B24" s="27" t="s">
        <v>8</v>
      </c>
      <c r="C24" s="28"/>
      <c r="D24" s="70">
        <f>SUM(D25,D26)</f>
        <v>24802.07</v>
      </c>
      <c r="E24" s="70"/>
      <c r="F24" s="70"/>
      <c r="G24" s="70"/>
      <c r="H24" s="28"/>
      <c r="I24" s="70">
        <f>SUM(I25,I26)</f>
        <v>22734.57</v>
      </c>
      <c r="J24" s="70"/>
      <c r="K24" s="70"/>
      <c r="L24" s="70"/>
      <c r="M24" s="28"/>
      <c r="N24" s="70">
        <v>670</v>
      </c>
      <c r="O24" s="70"/>
      <c r="P24" s="70"/>
      <c r="Q24" s="70"/>
      <c r="R24" s="45">
        <f>+R25</f>
        <v>1397.5</v>
      </c>
    </row>
    <row r="25" spans="2:23" ht="15.75">
      <c r="B25" s="29" t="s">
        <v>27</v>
      </c>
      <c r="C25" s="28"/>
      <c r="D25" s="68">
        <v>17215.07</v>
      </c>
      <c r="E25" s="68"/>
      <c r="F25" s="68"/>
      <c r="G25" s="68"/>
      <c r="H25" s="28"/>
      <c r="I25" s="68">
        <v>15817.57</v>
      </c>
      <c r="J25" s="68"/>
      <c r="K25" s="68"/>
      <c r="L25" s="68"/>
      <c r="M25" s="28"/>
      <c r="N25" s="68">
        <v>0</v>
      </c>
      <c r="O25" s="68"/>
      <c r="P25" s="68"/>
      <c r="Q25" s="68"/>
      <c r="R25" s="46">
        <v>1397.5</v>
      </c>
    </row>
    <row r="26" spans="2:23" ht="15.75">
      <c r="B26" s="29" t="s">
        <v>5</v>
      </c>
      <c r="C26" s="28"/>
      <c r="D26" s="68">
        <v>7587</v>
      </c>
      <c r="E26" s="68"/>
      <c r="F26" s="68"/>
      <c r="G26" s="68"/>
      <c r="H26" s="28"/>
      <c r="I26" s="68">
        <v>6917</v>
      </c>
      <c r="J26" s="68"/>
      <c r="K26" s="68"/>
      <c r="L26" s="68"/>
      <c r="M26" s="28"/>
      <c r="N26" s="68">
        <v>670</v>
      </c>
      <c r="O26" s="68"/>
      <c r="P26" s="68"/>
      <c r="Q26" s="68"/>
      <c r="R26" s="47" t="s">
        <v>29</v>
      </c>
      <c r="S26" s="5"/>
    </row>
    <row r="27" spans="2:23" ht="15.75">
      <c r="B27" s="29" t="s">
        <v>6</v>
      </c>
      <c r="C27" s="28"/>
      <c r="D27" s="68" t="s">
        <v>29</v>
      </c>
      <c r="E27" s="68"/>
      <c r="F27" s="68"/>
      <c r="G27" s="68"/>
      <c r="H27" s="30"/>
      <c r="I27" s="68" t="s">
        <v>29</v>
      </c>
      <c r="J27" s="68"/>
      <c r="K27" s="68"/>
      <c r="L27" s="68"/>
      <c r="M27" s="28"/>
      <c r="N27" s="68" t="s">
        <v>29</v>
      </c>
      <c r="O27" s="68"/>
      <c r="P27" s="68"/>
      <c r="Q27" s="68"/>
      <c r="R27" s="47" t="s">
        <v>29</v>
      </c>
      <c r="S27" s="5"/>
      <c r="T27" s="5"/>
    </row>
    <row r="28" spans="2:23">
      <c r="M28" s="5"/>
      <c r="T28" s="5"/>
    </row>
    <row r="29" spans="2:23">
      <c r="G29" s="5"/>
      <c r="L29" s="5"/>
      <c r="M29" s="5"/>
      <c r="T29" s="5"/>
    </row>
    <row r="30" spans="2:23">
      <c r="R30" s="5"/>
    </row>
    <row r="31" spans="2:23" ht="18">
      <c r="B31" s="16" t="s">
        <v>9</v>
      </c>
      <c r="C31" s="17"/>
      <c r="D31" s="66">
        <f>SUM(D32,D33)</f>
        <v>53246.8</v>
      </c>
      <c r="E31" s="66"/>
      <c r="F31" s="66"/>
      <c r="G31" s="66"/>
      <c r="H31" s="17"/>
      <c r="I31" s="66">
        <f>SUM(I32,I33)</f>
        <v>45362.7</v>
      </c>
      <c r="J31" s="66"/>
      <c r="K31" s="66"/>
      <c r="L31" s="66"/>
      <c r="M31" s="17"/>
      <c r="N31" s="66">
        <v>0</v>
      </c>
      <c r="O31" s="66"/>
      <c r="P31" s="66"/>
      <c r="Q31" s="66"/>
      <c r="R31" s="49">
        <f>+R32+R33</f>
        <v>7884.1</v>
      </c>
      <c r="S31" s="5"/>
    </row>
    <row r="32" spans="2:23" ht="15.75">
      <c r="B32" s="19" t="s">
        <v>27</v>
      </c>
      <c r="C32" s="17"/>
      <c r="D32" s="67">
        <v>28910.799999999999</v>
      </c>
      <c r="E32" s="67"/>
      <c r="F32" s="67"/>
      <c r="G32" s="67"/>
      <c r="H32" s="17"/>
      <c r="I32" s="67">
        <v>23241.7</v>
      </c>
      <c r="J32" s="67"/>
      <c r="K32" s="67"/>
      <c r="L32" s="67"/>
      <c r="M32" s="17"/>
      <c r="N32" s="67">
        <v>0</v>
      </c>
      <c r="O32" s="67"/>
      <c r="P32" s="67"/>
      <c r="Q32" s="67"/>
      <c r="R32" s="50">
        <v>5669.1</v>
      </c>
      <c r="S32" s="5"/>
    </row>
    <row r="33" spans="2:21" ht="15.75">
      <c r="B33" s="19" t="s">
        <v>28</v>
      </c>
      <c r="C33" s="17"/>
      <c r="D33" s="67">
        <v>24336</v>
      </c>
      <c r="E33" s="67"/>
      <c r="F33" s="67"/>
      <c r="G33" s="67"/>
      <c r="H33" s="17"/>
      <c r="I33" s="67">
        <v>22121</v>
      </c>
      <c r="J33" s="67"/>
      <c r="K33" s="67"/>
      <c r="L33" s="67"/>
      <c r="M33" s="17"/>
      <c r="N33" s="67">
        <v>0</v>
      </c>
      <c r="O33" s="67"/>
      <c r="P33" s="67"/>
      <c r="Q33" s="67"/>
      <c r="R33" s="50">
        <v>2215</v>
      </c>
      <c r="S33" s="5"/>
    </row>
    <row r="34" spans="2:21" ht="15.75">
      <c r="B34" s="19" t="s">
        <v>6</v>
      </c>
      <c r="C34" s="17"/>
      <c r="D34" s="67" t="s">
        <v>29</v>
      </c>
      <c r="E34" s="67"/>
      <c r="F34" s="67"/>
      <c r="G34" s="67"/>
      <c r="H34" s="17"/>
      <c r="I34" s="67" t="s">
        <v>29</v>
      </c>
      <c r="J34" s="67"/>
      <c r="K34" s="67"/>
      <c r="L34" s="67"/>
      <c r="M34" s="17"/>
      <c r="N34" s="67" t="s">
        <v>29</v>
      </c>
      <c r="O34" s="67"/>
      <c r="P34" s="67"/>
      <c r="Q34" s="67"/>
      <c r="R34" s="50" t="s">
        <v>29</v>
      </c>
      <c r="S34" s="5"/>
      <c r="T34" s="5"/>
      <c r="U34" s="5"/>
    </row>
    <row r="35" spans="2:21">
      <c r="S35" s="5"/>
    </row>
    <row r="36" spans="2:21">
      <c r="J36" s="5"/>
      <c r="K36" s="5"/>
    </row>
    <row r="38" spans="2:21" ht="18">
      <c r="B38" s="22" t="s">
        <v>10</v>
      </c>
      <c r="C38" s="23"/>
      <c r="D38" s="74">
        <f>SUM(D40,D39)</f>
        <v>20492.080000000002</v>
      </c>
      <c r="E38" s="74"/>
      <c r="F38" s="74"/>
      <c r="G38" s="74"/>
      <c r="H38" s="23"/>
      <c r="I38" s="74">
        <f>SUM(I39,I40)</f>
        <v>17248.580000000002</v>
      </c>
      <c r="J38" s="74"/>
      <c r="K38" s="74"/>
      <c r="L38" s="74"/>
      <c r="M38" s="23"/>
      <c r="N38" s="74">
        <f>N40+N39</f>
        <v>563.5</v>
      </c>
      <c r="O38" s="74"/>
      <c r="P38" s="74"/>
      <c r="Q38" s="74"/>
      <c r="R38" s="51">
        <f>SUM(R39,R40)</f>
        <v>2680</v>
      </c>
      <c r="S38" s="5"/>
    </row>
    <row r="39" spans="2:21" ht="15.75">
      <c r="B39" s="25" t="s">
        <v>27</v>
      </c>
      <c r="C39" s="23"/>
      <c r="D39" s="69">
        <v>12356.6</v>
      </c>
      <c r="E39" s="69"/>
      <c r="F39" s="69"/>
      <c r="G39" s="69"/>
      <c r="H39" s="23"/>
      <c r="I39" s="69">
        <v>9538.4500000000007</v>
      </c>
      <c r="J39" s="69"/>
      <c r="K39" s="69"/>
      <c r="L39" s="69"/>
      <c r="M39" s="23"/>
      <c r="N39" s="69">
        <v>138.15</v>
      </c>
      <c r="O39" s="69"/>
      <c r="P39" s="69"/>
      <c r="Q39" s="69"/>
      <c r="R39" s="52">
        <v>2680</v>
      </c>
      <c r="S39" s="5"/>
    </row>
    <row r="40" spans="2:21" ht="15.75">
      <c r="B40" s="25" t="s">
        <v>28</v>
      </c>
      <c r="C40" s="23"/>
      <c r="D40" s="69">
        <v>8135.48</v>
      </c>
      <c r="E40" s="69"/>
      <c r="F40" s="69"/>
      <c r="G40" s="69"/>
      <c r="H40" s="23"/>
      <c r="I40" s="69">
        <v>7710.13</v>
      </c>
      <c r="J40" s="69"/>
      <c r="K40" s="69"/>
      <c r="L40" s="69"/>
      <c r="M40" s="23"/>
      <c r="N40" s="69">
        <v>425.35</v>
      </c>
      <c r="O40" s="69"/>
      <c r="P40" s="69"/>
      <c r="Q40" s="69"/>
      <c r="R40" s="52">
        <v>0</v>
      </c>
      <c r="S40" s="5"/>
    </row>
    <row r="41" spans="2:21">
      <c r="S41" s="5"/>
    </row>
    <row r="42" spans="2:21">
      <c r="E42" s="5"/>
      <c r="G42" s="5"/>
      <c r="I42" s="5"/>
      <c r="J42" s="5"/>
      <c r="K42" s="5"/>
      <c r="M42" s="5"/>
    </row>
    <row r="44" spans="2:21" ht="18">
      <c r="B44" s="27" t="s">
        <v>11</v>
      </c>
      <c r="C44" s="28"/>
      <c r="D44" s="70">
        <f>SUM(D45,D46,D47)</f>
        <v>67938.649999999994</v>
      </c>
      <c r="E44" s="70"/>
      <c r="F44" s="70"/>
      <c r="G44" s="70"/>
      <c r="H44" s="28"/>
      <c r="I44" s="70">
        <f>SUM(I45,I46,I47)</f>
        <v>62061.649999999994</v>
      </c>
      <c r="J44" s="70"/>
      <c r="K44" s="70"/>
      <c r="L44" s="70"/>
      <c r="M44" s="28"/>
      <c r="N44" s="70">
        <f>SUM(N47,N46,N45)</f>
        <v>1056.2</v>
      </c>
      <c r="O44" s="70"/>
      <c r="P44" s="70"/>
      <c r="Q44" s="70"/>
      <c r="R44" s="45">
        <v>4820.8</v>
      </c>
      <c r="S44" s="5"/>
    </row>
    <row r="45" spans="2:21" ht="15.75">
      <c r="B45" s="29" t="s">
        <v>27</v>
      </c>
      <c r="C45" s="28"/>
      <c r="D45" s="68">
        <v>32790.68</v>
      </c>
      <c r="E45" s="68"/>
      <c r="F45" s="68"/>
      <c r="G45" s="68"/>
      <c r="H45" s="28"/>
      <c r="I45" s="68">
        <v>27727.08</v>
      </c>
      <c r="J45" s="68"/>
      <c r="K45" s="68"/>
      <c r="L45" s="68"/>
      <c r="M45" s="28"/>
      <c r="N45" s="68">
        <v>242.8</v>
      </c>
      <c r="O45" s="68"/>
      <c r="P45" s="68"/>
      <c r="Q45" s="68"/>
      <c r="R45" s="46">
        <v>4820.8</v>
      </c>
      <c r="S45" s="5"/>
    </row>
    <row r="46" spans="2:21" ht="15.75">
      <c r="B46" s="29" t="s">
        <v>28</v>
      </c>
      <c r="C46" s="28"/>
      <c r="D46" s="68">
        <v>27959.77</v>
      </c>
      <c r="E46" s="68"/>
      <c r="F46" s="68"/>
      <c r="G46" s="68"/>
      <c r="H46" s="28"/>
      <c r="I46" s="68">
        <v>27632.37</v>
      </c>
      <c r="J46" s="68"/>
      <c r="K46" s="68"/>
      <c r="L46" s="68"/>
      <c r="M46" s="28"/>
      <c r="N46" s="68">
        <v>327.39999999999998</v>
      </c>
      <c r="O46" s="68"/>
      <c r="P46" s="68"/>
      <c r="Q46" s="68"/>
      <c r="R46" s="46" t="s">
        <v>29</v>
      </c>
      <c r="S46" s="5"/>
    </row>
    <row r="47" spans="2:21" ht="15.75">
      <c r="B47" s="29" t="s">
        <v>12</v>
      </c>
      <c r="C47" s="28"/>
      <c r="D47" s="68">
        <v>7188.2</v>
      </c>
      <c r="E47" s="68"/>
      <c r="F47" s="68"/>
      <c r="G47" s="68"/>
      <c r="H47" s="28"/>
      <c r="I47" s="68">
        <v>6702.2</v>
      </c>
      <c r="J47" s="68"/>
      <c r="K47" s="68"/>
      <c r="L47" s="68"/>
      <c r="M47" s="28"/>
      <c r="N47" s="68">
        <v>486</v>
      </c>
      <c r="O47" s="68"/>
      <c r="P47" s="68"/>
      <c r="Q47" s="68"/>
      <c r="R47" s="46" t="s">
        <v>29</v>
      </c>
      <c r="S47" s="5"/>
    </row>
    <row r="48" spans="2:21" ht="15.75">
      <c r="B48" s="29" t="s">
        <v>6</v>
      </c>
      <c r="C48" s="28"/>
      <c r="D48" s="68" t="s">
        <v>29</v>
      </c>
      <c r="E48" s="68"/>
      <c r="F48" s="68"/>
      <c r="G48" s="68"/>
      <c r="H48" s="28"/>
      <c r="I48" s="68" t="s">
        <v>29</v>
      </c>
      <c r="J48" s="68"/>
      <c r="K48" s="68"/>
      <c r="L48" s="68"/>
      <c r="M48" s="28"/>
      <c r="N48" s="68" t="s">
        <v>29</v>
      </c>
      <c r="O48" s="68"/>
      <c r="P48" s="68"/>
      <c r="Q48" s="68"/>
      <c r="R48" s="46" t="s">
        <v>29</v>
      </c>
      <c r="S48" s="5"/>
    </row>
    <row r="50" spans="2:20">
      <c r="F50" s="5"/>
      <c r="I50" s="5"/>
      <c r="J50" s="5"/>
      <c r="K50" s="5"/>
    </row>
    <row r="52" spans="2:20" ht="18">
      <c r="B52" s="16" t="s">
        <v>14</v>
      </c>
      <c r="C52" s="17"/>
      <c r="D52" s="66">
        <f>SUM(D53,D54,D55)</f>
        <v>49085.020000000004</v>
      </c>
      <c r="E52" s="66"/>
      <c r="F52" s="66"/>
      <c r="G52" s="66"/>
      <c r="H52" s="17"/>
      <c r="I52" s="66">
        <f>SUM(I53,I54,I55)</f>
        <v>39916.770000000004</v>
      </c>
      <c r="J52" s="66"/>
      <c r="K52" s="66"/>
      <c r="L52" s="66"/>
      <c r="M52" s="17"/>
      <c r="N52" s="66">
        <v>955.75</v>
      </c>
      <c r="O52" s="66"/>
      <c r="P52" s="66"/>
      <c r="Q52" s="66"/>
      <c r="R52" s="49">
        <f>+R53+R54</f>
        <v>8212.5</v>
      </c>
      <c r="S52" s="5"/>
    </row>
    <row r="53" spans="2:20" ht="15.75">
      <c r="B53" s="19" t="s">
        <v>27</v>
      </c>
      <c r="C53" s="17"/>
      <c r="D53" s="67">
        <v>19450.77</v>
      </c>
      <c r="E53" s="67"/>
      <c r="F53" s="67"/>
      <c r="G53" s="67"/>
      <c r="H53" s="17"/>
      <c r="I53" s="67">
        <v>14925.77</v>
      </c>
      <c r="J53" s="67"/>
      <c r="K53" s="67"/>
      <c r="L53" s="67"/>
      <c r="M53" s="17"/>
      <c r="N53" s="67">
        <v>0</v>
      </c>
      <c r="O53" s="67"/>
      <c r="P53" s="67"/>
      <c r="Q53" s="67"/>
      <c r="R53" s="50">
        <v>4525</v>
      </c>
      <c r="S53" s="5"/>
    </row>
    <row r="54" spans="2:20" ht="15.75">
      <c r="B54" s="19" t="s">
        <v>28</v>
      </c>
      <c r="C54" s="17"/>
      <c r="D54" s="67">
        <v>29634.25</v>
      </c>
      <c r="E54" s="67"/>
      <c r="F54" s="67"/>
      <c r="G54" s="67"/>
      <c r="H54" s="17"/>
      <c r="I54" s="67">
        <v>24991</v>
      </c>
      <c r="J54" s="67"/>
      <c r="K54" s="67"/>
      <c r="L54" s="67"/>
      <c r="M54" s="17"/>
      <c r="N54" s="67">
        <v>955.75</v>
      </c>
      <c r="O54" s="67"/>
      <c r="P54" s="67"/>
      <c r="Q54" s="67"/>
      <c r="R54" s="50">
        <v>3687.5</v>
      </c>
    </row>
    <row r="55" spans="2:20" ht="15.75">
      <c r="B55" s="19" t="s">
        <v>6</v>
      </c>
      <c r="C55" s="17"/>
      <c r="D55" s="67" t="s">
        <v>29</v>
      </c>
      <c r="E55" s="67"/>
      <c r="F55" s="67"/>
      <c r="G55" s="67"/>
      <c r="H55" s="17"/>
      <c r="I55" s="67" t="s">
        <v>29</v>
      </c>
      <c r="J55" s="67"/>
      <c r="K55" s="67"/>
      <c r="L55" s="67"/>
      <c r="M55" s="17"/>
      <c r="N55" s="67" t="s">
        <v>29</v>
      </c>
      <c r="O55" s="67"/>
      <c r="P55" s="67"/>
      <c r="Q55" s="67"/>
      <c r="R55" s="50" t="s">
        <v>29</v>
      </c>
    </row>
    <row r="57" spans="2:20">
      <c r="F57" s="5"/>
      <c r="G57" s="5"/>
      <c r="J57" s="5"/>
      <c r="K57" s="5"/>
      <c r="L57" s="5"/>
    </row>
    <row r="58" spans="2:20">
      <c r="K58" s="5"/>
      <c r="M58" s="5"/>
    </row>
    <row r="59" spans="2:20" ht="18">
      <c r="B59" s="22" t="s">
        <v>16</v>
      </c>
      <c r="C59" s="23"/>
      <c r="D59" s="74">
        <f>SUM(D60,D61,D63)</f>
        <v>41012.400000000001</v>
      </c>
      <c r="E59" s="74"/>
      <c r="F59" s="74"/>
      <c r="G59" s="74"/>
      <c r="H59" s="23"/>
      <c r="I59" s="74">
        <f>SUM(I60,I61,I63)</f>
        <v>37297.9</v>
      </c>
      <c r="J59" s="74"/>
      <c r="K59" s="74"/>
      <c r="L59" s="74"/>
      <c r="M59" s="23"/>
      <c r="N59" s="74">
        <f>SUM(N61,N60)</f>
        <v>414.5</v>
      </c>
      <c r="O59" s="74"/>
      <c r="P59" s="74"/>
      <c r="Q59" s="74"/>
      <c r="R59" s="51">
        <v>3300</v>
      </c>
      <c r="S59" s="5"/>
    </row>
    <row r="60" spans="2:20" ht="15.75">
      <c r="B60" s="25" t="s">
        <v>27</v>
      </c>
      <c r="C60" s="23"/>
      <c r="D60" s="69">
        <v>19779.5</v>
      </c>
      <c r="E60" s="69"/>
      <c r="F60" s="69"/>
      <c r="G60" s="69"/>
      <c r="H60" s="23"/>
      <c r="I60" s="69">
        <v>16413</v>
      </c>
      <c r="J60" s="69"/>
      <c r="K60" s="69"/>
      <c r="L60" s="69"/>
      <c r="M60" s="23"/>
      <c r="N60" s="69">
        <v>66.5</v>
      </c>
      <c r="O60" s="69"/>
      <c r="P60" s="69"/>
      <c r="Q60" s="69"/>
      <c r="R60" s="52">
        <v>3300</v>
      </c>
      <c r="S60" s="5"/>
    </row>
    <row r="61" spans="2:20" ht="15.75">
      <c r="B61" s="25" t="s">
        <v>28</v>
      </c>
      <c r="C61" s="23"/>
      <c r="D61" s="69">
        <v>17975</v>
      </c>
      <c r="E61" s="69"/>
      <c r="F61" s="69"/>
      <c r="G61" s="69"/>
      <c r="H61" s="23"/>
      <c r="I61" s="69">
        <v>17627</v>
      </c>
      <c r="J61" s="69"/>
      <c r="K61" s="69"/>
      <c r="L61" s="69"/>
      <c r="M61" s="23"/>
      <c r="N61" s="69">
        <v>348</v>
      </c>
      <c r="O61" s="69"/>
      <c r="P61" s="69"/>
      <c r="Q61" s="69"/>
      <c r="R61" s="52" t="s">
        <v>29</v>
      </c>
      <c r="S61" s="5"/>
    </row>
    <row r="62" spans="2:20" ht="15.75">
      <c r="B62" s="25" t="s">
        <v>6</v>
      </c>
      <c r="C62" s="23"/>
      <c r="D62" s="69" t="s">
        <v>29</v>
      </c>
      <c r="E62" s="69"/>
      <c r="F62" s="69"/>
      <c r="G62" s="69"/>
      <c r="H62" s="23"/>
      <c r="I62" s="69" t="s">
        <v>29</v>
      </c>
      <c r="J62" s="69"/>
      <c r="K62" s="69"/>
      <c r="L62" s="69"/>
      <c r="M62" s="23"/>
      <c r="N62" s="69" t="s">
        <v>29</v>
      </c>
      <c r="O62" s="69"/>
      <c r="P62" s="69"/>
      <c r="Q62" s="69"/>
      <c r="R62" s="52" t="s">
        <v>29</v>
      </c>
      <c r="S62" s="5"/>
      <c r="T62" s="5"/>
    </row>
    <row r="63" spans="2:20" ht="15.75">
      <c r="B63" s="25" t="s">
        <v>35</v>
      </c>
      <c r="C63" s="23"/>
      <c r="D63" s="69">
        <v>3257.9</v>
      </c>
      <c r="E63" s="69"/>
      <c r="F63" s="69"/>
      <c r="G63" s="69"/>
      <c r="H63" s="23"/>
      <c r="I63" s="69">
        <v>3257.9</v>
      </c>
      <c r="J63" s="69"/>
      <c r="K63" s="69"/>
      <c r="L63" s="69"/>
      <c r="M63" s="23"/>
      <c r="N63" s="69">
        <v>0</v>
      </c>
      <c r="O63" s="69"/>
      <c r="P63" s="69"/>
      <c r="Q63" s="69"/>
      <c r="R63" s="52" t="s">
        <v>29</v>
      </c>
    </row>
    <row r="64" spans="2:20">
      <c r="C64" s="5"/>
      <c r="D64" s="5"/>
      <c r="G64" s="5"/>
      <c r="I64" s="5"/>
      <c r="J64" s="5"/>
      <c r="K64" s="5"/>
      <c r="L64" s="5"/>
      <c r="M64" s="5"/>
      <c r="O64" s="5"/>
      <c r="S64" s="5"/>
    </row>
    <row r="65" spans="2:22">
      <c r="D65" s="5"/>
      <c r="N65" s="5"/>
      <c r="O65" s="5"/>
      <c r="Q65" s="84"/>
      <c r="R65" s="84"/>
      <c r="S65" s="84"/>
    </row>
    <row r="66" spans="2:22" ht="15.75" thickBot="1">
      <c r="Q66" s="1"/>
      <c r="R66" s="1"/>
      <c r="S66" s="1"/>
    </row>
    <row r="67" spans="2:22">
      <c r="B67" s="31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15"/>
      <c r="S67" s="7"/>
      <c r="T67" s="7"/>
      <c r="U67" s="7"/>
      <c r="V67" s="8"/>
    </row>
    <row r="68" spans="2:22" ht="33.75" customHeight="1">
      <c r="B68" s="33" t="s">
        <v>17</v>
      </c>
      <c r="C68" s="34"/>
      <c r="D68" s="105">
        <f>SUM(D59,D52,D44,D38,D31,D24,D17,D10)</f>
        <v>319401.09000000003</v>
      </c>
      <c r="E68" s="105"/>
      <c r="F68" s="105"/>
      <c r="G68" s="105"/>
      <c r="H68" s="34"/>
      <c r="I68" s="88">
        <f>SUM(I59,I52,I44,I38,I31,I24,I17,I10)</f>
        <v>280340.73000000004</v>
      </c>
      <c r="J68" s="88"/>
      <c r="K68" s="88"/>
      <c r="L68" s="88"/>
      <c r="M68" s="34"/>
      <c r="N68" s="105">
        <f>SUM(N59,N52,N44,N38,N31,N24,N17,N10)</f>
        <v>4159.95</v>
      </c>
      <c r="O68" s="105"/>
      <c r="P68" s="105"/>
      <c r="Q68" s="105"/>
      <c r="R68" s="98">
        <f>SUM(R59+R52,R44,R38,R31,R24,R17,R10)</f>
        <v>34900.410000000003</v>
      </c>
      <c r="S68" s="85" t="s">
        <v>30</v>
      </c>
      <c r="T68" s="85"/>
      <c r="U68" s="85"/>
      <c r="V68" s="48"/>
    </row>
    <row r="69" spans="2:22" ht="33.75" customHeight="1">
      <c r="B69" s="33"/>
      <c r="C69" s="34"/>
      <c r="D69" s="59"/>
      <c r="E69" s="59"/>
      <c r="F69" s="59"/>
      <c r="G69" s="59"/>
      <c r="H69" s="34"/>
      <c r="I69" s="94">
        <f>+R68</f>
        <v>34900.410000000003</v>
      </c>
      <c r="J69" s="94"/>
      <c r="K69" s="94"/>
      <c r="L69" s="94"/>
      <c r="M69" s="64" t="s">
        <v>36</v>
      </c>
      <c r="N69" s="59"/>
      <c r="O69" s="59"/>
      <c r="P69" s="59"/>
      <c r="Q69" s="59"/>
      <c r="R69" s="98"/>
      <c r="S69" s="85"/>
      <c r="T69" s="85"/>
      <c r="U69" s="85"/>
      <c r="V69" s="48"/>
    </row>
    <row r="70" spans="2:22" ht="18.75" customHeight="1" thickBot="1">
      <c r="B70" s="60"/>
      <c r="C70" s="61"/>
      <c r="D70" s="61"/>
      <c r="E70" s="61"/>
      <c r="F70" s="61"/>
      <c r="G70" s="61"/>
      <c r="H70" s="61"/>
      <c r="I70" s="95">
        <f>I68+I69</f>
        <v>315241.14</v>
      </c>
      <c r="J70" s="96"/>
      <c r="K70" s="96"/>
      <c r="L70" s="96"/>
      <c r="M70" s="61"/>
      <c r="N70" s="61"/>
      <c r="O70" s="61"/>
      <c r="P70" s="61"/>
      <c r="Q70" s="62"/>
      <c r="R70" s="99"/>
      <c r="S70" s="100"/>
      <c r="T70" s="100"/>
      <c r="U70" s="100"/>
      <c r="V70" s="48"/>
    </row>
    <row r="71" spans="2:22" ht="15.75" customHeight="1">
      <c r="B71" s="60"/>
      <c r="C71" s="61"/>
      <c r="D71" s="61"/>
      <c r="E71" s="61"/>
      <c r="F71" s="61"/>
      <c r="G71" s="61"/>
      <c r="H71" s="61"/>
      <c r="I71" s="97"/>
      <c r="J71" s="97"/>
      <c r="K71" s="97"/>
      <c r="L71" s="97"/>
      <c r="M71" s="61"/>
      <c r="N71" s="61"/>
      <c r="O71" s="61"/>
      <c r="P71" s="61"/>
      <c r="Q71" s="61"/>
      <c r="R71" s="63">
        <f>(D68-I70)/I70</f>
        <v>1.3196088556208151E-2</v>
      </c>
      <c r="S71" s="101" t="s">
        <v>33</v>
      </c>
      <c r="T71" s="101"/>
      <c r="U71" s="101"/>
      <c r="V71" s="55"/>
    </row>
    <row r="72" spans="2:22" ht="15.75">
      <c r="B72" s="36" t="s">
        <v>31</v>
      </c>
      <c r="C72" s="34"/>
      <c r="D72" s="87">
        <f>SUM(D60,D53,D45,D39,D32,D25,D18,D11)</f>
        <v>160142.26</v>
      </c>
      <c r="E72" s="87"/>
      <c r="F72" s="87"/>
      <c r="G72" s="87"/>
      <c r="H72" s="34"/>
      <c r="I72" s="87">
        <f>SUM(I60,I53,I45,I39,I32,I25,I18,I11,R11,R18,R25,R32,R39,R45,R53,R60)</f>
        <v>159694.81000000003</v>
      </c>
      <c r="J72" s="87"/>
      <c r="K72" s="87"/>
      <c r="L72" s="87"/>
      <c r="M72" s="34"/>
      <c r="N72" s="87">
        <f>SUM(N60,N53,N45,N39,N32,N25,N18,N11)</f>
        <v>447.45000000000005</v>
      </c>
      <c r="O72" s="87"/>
      <c r="P72" s="87"/>
      <c r="Q72" s="87"/>
      <c r="R72" s="58">
        <f>(D72-I72)/I72</f>
        <v>2.8019069624115054E-3</v>
      </c>
      <c r="S72" s="85"/>
      <c r="T72" s="85"/>
      <c r="U72" s="85"/>
      <c r="V72" s="48"/>
    </row>
    <row r="73" spans="2:22" ht="28.5">
      <c r="B73" s="53" t="s">
        <v>32</v>
      </c>
      <c r="C73" s="54"/>
      <c r="D73" s="104">
        <f>SUM(D61,D54,D47,D46,D40,D33,D26,D19,D12)</f>
        <v>156000.93000000002</v>
      </c>
      <c r="E73" s="104"/>
      <c r="F73" s="104"/>
      <c r="G73" s="104"/>
      <c r="H73" s="54"/>
      <c r="I73" s="104">
        <f>SUM(I61,I54,I46,I47,I40,I33,I26,I19,I12,R19,R33,R54)</f>
        <v>152288.43000000002</v>
      </c>
      <c r="J73" s="104"/>
      <c r="K73" s="104"/>
      <c r="L73" s="104"/>
      <c r="M73" s="54"/>
      <c r="N73" s="104">
        <f>SUM(N61,N54,N47,N46,N40,N33,N26,N19,N12)</f>
        <v>3712.5</v>
      </c>
      <c r="O73" s="104"/>
      <c r="P73" s="104"/>
      <c r="Q73" s="104"/>
      <c r="R73" s="58">
        <f>(D73-I73)/I73</f>
        <v>2.4378083088780936E-2</v>
      </c>
      <c r="S73" s="85"/>
      <c r="T73" s="85"/>
      <c r="U73" s="85"/>
      <c r="V73" s="48"/>
    </row>
    <row r="74" spans="2:22" ht="15.75">
      <c r="B74" s="36" t="s">
        <v>20</v>
      </c>
      <c r="C74" s="34"/>
      <c r="D74" s="87">
        <f>SUM(D62,D55,D48,D34,D27,D20,D13)</f>
        <v>0</v>
      </c>
      <c r="E74" s="87"/>
      <c r="F74" s="87"/>
      <c r="G74" s="87"/>
      <c r="H74" s="34"/>
      <c r="I74" s="87">
        <f>SUM(I62,I55,I48,I34,I27,I20,I13)</f>
        <v>0</v>
      </c>
      <c r="J74" s="87"/>
      <c r="K74" s="87"/>
      <c r="L74" s="87"/>
      <c r="M74" s="34"/>
      <c r="N74" s="87">
        <f>SUM(N62,N55,N48,N34,N27,N20,N13)</f>
        <v>0</v>
      </c>
      <c r="O74" s="87"/>
      <c r="P74" s="87"/>
      <c r="Q74" s="87"/>
      <c r="R74" s="56">
        <v>0</v>
      </c>
      <c r="S74" s="85"/>
      <c r="T74" s="85"/>
      <c r="U74" s="85"/>
      <c r="V74" s="48"/>
    </row>
    <row r="75" spans="2:22" ht="16.5" thickBot="1">
      <c r="B75" s="41" t="s">
        <v>25</v>
      </c>
      <c r="C75" s="38"/>
      <c r="D75" s="89">
        <f>D63</f>
        <v>3257.9</v>
      </c>
      <c r="E75" s="89"/>
      <c r="F75" s="89"/>
      <c r="G75" s="89"/>
      <c r="H75" s="38"/>
      <c r="I75" s="89">
        <f>I63</f>
        <v>3257.9</v>
      </c>
      <c r="J75" s="89"/>
      <c r="K75" s="89"/>
      <c r="L75" s="89"/>
      <c r="M75" s="38"/>
      <c r="N75" s="89">
        <f>N63</f>
        <v>0</v>
      </c>
      <c r="O75" s="89"/>
      <c r="P75" s="89"/>
      <c r="Q75" s="89"/>
      <c r="R75" s="57">
        <f>(D75-I75)/I75</f>
        <v>0</v>
      </c>
      <c r="S75" s="100"/>
      <c r="T75" s="100"/>
      <c r="U75" s="100"/>
      <c r="V75" s="10"/>
    </row>
    <row r="76" spans="2:22" ht="15.75" thickBot="1">
      <c r="M76" s="5"/>
    </row>
    <row r="77" spans="2:22" ht="15" customHeight="1">
      <c r="E77" s="5"/>
      <c r="I77" s="6"/>
      <c r="J77" s="5"/>
      <c r="K77" s="5"/>
      <c r="O77" s="5"/>
      <c r="R77" s="102">
        <f>I70/D68</f>
        <v>0.98697578020162668</v>
      </c>
      <c r="S77" s="78" t="s">
        <v>34</v>
      </c>
      <c r="T77" s="78"/>
      <c r="U77" s="78"/>
      <c r="V77" s="79"/>
    </row>
    <row r="78" spans="2:22" ht="15.75" thickBot="1">
      <c r="J78" s="5"/>
      <c r="K78" s="6"/>
      <c r="N78" s="5"/>
      <c r="O78" s="5"/>
      <c r="R78" s="103"/>
      <c r="S78" s="80"/>
      <c r="T78" s="80"/>
      <c r="U78" s="80"/>
      <c r="V78" s="81"/>
    </row>
    <row r="79" spans="2:22">
      <c r="K79" s="43"/>
      <c r="M79" s="42"/>
      <c r="O79" s="5"/>
    </row>
  </sheetData>
  <mergeCells count="128">
    <mergeCell ref="R68:R70"/>
    <mergeCell ref="S68:U70"/>
    <mergeCell ref="S71:U75"/>
    <mergeCell ref="R77:R78"/>
    <mergeCell ref="S77:V78"/>
    <mergeCell ref="R7:U7"/>
    <mergeCell ref="D75:G75"/>
    <mergeCell ref="I75:L75"/>
    <mergeCell ref="N75:Q75"/>
    <mergeCell ref="N72:Q72"/>
    <mergeCell ref="D73:G73"/>
    <mergeCell ref="I73:L73"/>
    <mergeCell ref="N73:Q73"/>
    <mergeCell ref="D74:G74"/>
    <mergeCell ref="I74:L74"/>
    <mergeCell ref="N74:Q74"/>
    <mergeCell ref="D63:G63"/>
    <mergeCell ref="I63:L63"/>
    <mergeCell ref="N63:Q63"/>
    <mergeCell ref="Q65:S65"/>
    <mergeCell ref="D68:G68"/>
    <mergeCell ref="I68:L68"/>
    <mergeCell ref="N68:Q68"/>
    <mergeCell ref="D72:G72"/>
    <mergeCell ref="I72:L72"/>
    <mergeCell ref="D61:G61"/>
    <mergeCell ref="I61:L61"/>
    <mergeCell ref="N61:Q61"/>
    <mergeCell ref="D62:G62"/>
    <mergeCell ref="I62:L62"/>
    <mergeCell ref="N62:Q62"/>
    <mergeCell ref="D59:G59"/>
    <mergeCell ref="I59:L59"/>
    <mergeCell ref="N59:Q59"/>
    <mergeCell ref="D60:G60"/>
    <mergeCell ref="I60:L60"/>
    <mergeCell ref="N60:Q60"/>
    <mergeCell ref="I69:L69"/>
    <mergeCell ref="I70:L71"/>
    <mergeCell ref="D54:G54"/>
    <mergeCell ref="I54:L54"/>
    <mergeCell ref="N54:Q54"/>
    <mergeCell ref="D55:G55"/>
    <mergeCell ref="I55:L55"/>
    <mergeCell ref="N55:Q55"/>
    <mergeCell ref="D52:G52"/>
    <mergeCell ref="I52:L52"/>
    <mergeCell ref="N52:Q52"/>
    <mergeCell ref="D53:G53"/>
    <mergeCell ref="I53:L53"/>
    <mergeCell ref="N53:Q53"/>
    <mergeCell ref="D47:G47"/>
    <mergeCell ref="I47:L47"/>
    <mergeCell ref="N47:Q47"/>
    <mergeCell ref="D48:G48"/>
    <mergeCell ref="I48:L48"/>
    <mergeCell ref="N48:Q48"/>
    <mergeCell ref="D45:G45"/>
    <mergeCell ref="I45:L45"/>
    <mergeCell ref="N45:Q45"/>
    <mergeCell ref="D46:G46"/>
    <mergeCell ref="I46:L46"/>
    <mergeCell ref="N46:Q46"/>
    <mergeCell ref="D40:G40"/>
    <mergeCell ref="I40:L40"/>
    <mergeCell ref="N40:Q40"/>
    <mergeCell ref="D44:G44"/>
    <mergeCell ref="I44:L44"/>
    <mergeCell ref="N44:Q44"/>
    <mergeCell ref="D38:G38"/>
    <mergeCell ref="I38:L38"/>
    <mergeCell ref="N38:Q38"/>
    <mergeCell ref="D39:G39"/>
    <mergeCell ref="I39:L39"/>
    <mergeCell ref="N39:Q39"/>
    <mergeCell ref="D33:G33"/>
    <mergeCell ref="I33:L33"/>
    <mergeCell ref="N33:Q33"/>
    <mergeCell ref="D34:G34"/>
    <mergeCell ref="I34:L34"/>
    <mergeCell ref="N34:Q34"/>
    <mergeCell ref="D31:G31"/>
    <mergeCell ref="I31:L31"/>
    <mergeCell ref="N31:Q31"/>
    <mergeCell ref="D32:G32"/>
    <mergeCell ref="I32:L32"/>
    <mergeCell ref="N32:Q32"/>
    <mergeCell ref="D27:G27"/>
    <mergeCell ref="I27:L27"/>
    <mergeCell ref="N27:Q27"/>
    <mergeCell ref="D25:G25"/>
    <mergeCell ref="I25:L25"/>
    <mergeCell ref="N25:Q25"/>
    <mergeCell ref="D26:G26"/>
    <mergeCell ref="I26:L26"/>
    <mergeCell ref="N26:Q26"/>
    <mergeCell ref="D20:G20"/>
    <mergeCell ref="I20:L20"/>
    <mergeCell ref="N20:Q20"/>
    <mergeCell ref="D24:G24"/>
    <mergeCell ref="I24:L24"/>
    <mergeCell ref="N24:Q24"/>
    <mergeCell ref="D18:G18"/>
    <mergeCell ref="I18:L18"/>
    <mergeCell ref="N18:Q18"/>
    <mergeCell ref="D19:G19"/>
    <mergeCell ref="I19:L19"/>
    <mergeCell ref="N19:Q19"/>
    <mergeCell ref="D17:G17"/>
    <mergeCell ref="I17:L17"/>
    <mergeCell ref="N17:Q17"/>
    <mergeCell ref="D11:G11"/>
    <mergeCell ref="I11:L11"/>
    <mergeCell ref="N11:Q11"/>
    <mergeCell ref="D12:G12"/>
    <mergeCell ref="I12:L12"/>
    <mergeCell ref="N12:Q12"/>
    <mergeCell ref="G4:J4"/>
    <mergeCell ref="B5:Q5"/>
    <mergeCell ref="D7:G7"/>
    <mergeCell ref="I7:L7"/>
    <mergeCell ref="N7:Q7"/>
    <mergeCell ref="D10:G10"/>
    <mergeCell ref="I10:L10"/>
    <mergeCell ref="N10:Q10"/>
    <mergeCell ref="D13:G13"/>
    <mergeCell ref="I13:L13"/>
    <mergeCell ref="N13:Q1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ACFD4-51B1-4973-986C-4F6197A76AAE}">
  <sheetPr>
    <pageSetUpPr fitToPage="1"/>
  </sheetPr>
  <dimension ref="B4:W78"/>
  <sheetViews>
    <sheetView tabSelected="1" topLeftCell="A56" workbookViewId="0">
      <selection activeCell="R78" sqref="R78"/>
    </sheetView>
  </sheetViews>
  <sheetFormatPr defaultRowHeight="15"/>
  <cols>
    <col min="2" max="2" width="26.7109375" customWidth="1"/>
    <col min="3" max="4" width="11.5703125" bestFit="1" customWidth="1"/>
    <col min="5" max="5" width="11.42578125" bestFit="1" customWidth="1"/>
    <col min="6" max="6" width="10.5703125" bestFit="1" customWidth="1"/>
    <col min="7" max="14" width="11.5703125" bestFit="1" customWidth="1"/>
    <col min="15" max="15" width="10.5703125" bestFit="1" customWidth="1"/>
    <col min="17" max="17" width="9.140625" customWidth="1"/>
    <col min="18" max="18" width="16.85546875" bestFit="1" customWidth="1"/>
    <col min="19" max="19" width="15.5703125" customWidth="1"/>
    <col min="20" max="20" width="7.28515625" customWidth="1"/>
    <col min="21" max="21" width="6.28515625" customWidth="1"/>
    <col min="22" max="22" width="1.28515625" customWidth="1"/>
    <col min="23" max="23" width="9.5703125" bestFit="1" customWidth="1"/>
  </cols>
  <sheetData>
    <row r="4" spans="2:21" ht="15.75" thickBot="1">
      <c r="E4" s="65"/>
      <c r="F4" s="65"/>
      <c r="G4" s="93" t="s">
        <v>40</v>
      </c>
      <c r="H4" s="93"/>
      <c r="I4" s="93"/>
      <c r="J4" s="93"/>
      <c r="K4" s="65"/>
      <c r="L4" s="65"/>
    </row>
    <row r="5" spans="2:21" ht="32.25" customHeight="1" thickBot="1">
      <c r="B5" s="71" t="s">
        <v>38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3"/>
    </row>
    <row r="7" spans="2:21" ht="18">
      <c r="B7" s="39" t="s">
        <v>21</v>
      </c>
      <c r="D7" s="75" t="s">
        <v>2</v>
      </c>
      <c r="E7" s="75"/>
      <c r="F7" s="75"/>
      <c r="G7" s="75"/>
      <c r="H7" s="2"/>
      <c r="I7" s="75" t="s">
        <v>3</v>
      </c>
      <c r="J7" s="75"/>
      <c r="K7" s="75"/>
      <c r="L7" s="75"/>
      <c r="M7" s="4"/>
      <c r="N7" s="75" t="s">
        <v>13</v>
      </c>
      <c r="O7" s="75"/>
      <c r="P7" s="75"/>
      <c r="Q7" s="75"/>
      <c r="R7" s="75" t="s">
        <v>45</v>
      </c>
      <c r="S7" s="75"/>
      <c r="T7" s="75"/>
      <c r="U7" s="75"/>
    </row>
    <row r="8" spans="2:21">
      <c r="F8" s="5"/>
      <c r="G8" s="5"/>
      <c r="H8" s="5"/>
      <c r="J8" s="5"/>
      <c r="K8" s="5"/>
      <c r="L8" s="5"/>
      <c r="M8" s="5"/>
    </row>
    <row r="9" spans="2:21">
      <c r="E9" s="3"/>
    </row>
    <row r="10" spans="2:21" ht="18">
      <c r="B10" s="16" t="s">
        <v>1</v>
      </c>
      <c r="C10" s="17"/>
      <c r="D10" s="66">
        <f>+D11+D12+D13</f>
        <v>116248.64</v>
      </c>
      <c r="E10" s="66"/>
      <c r="F10" s="66"/>
      <c r="G10" s="66"/>
      <c r="H10" s="18"/>
      <c r="I10" s="66">
        <f>+I11+I12+I13</f>
        <v>108692.04000000001</v>
      </c>
      <c r="J10" s="66"/>
      <c r="K10" s="66"/>
      <c r="L10" s="66"/>
      <c r="M10" s="17"/>
      <c r="N10" s="66">
        <f>+N11+N12+N13</f>
        <v>7556.6</v>
      </c>
      <c r="O10" s="66"/>
      <c r="P10" s="66"/>
      <c r="Q10" s="66"/>
      <c r="R10" s="18">
        <f>+R11+R12+R13</f>
        <v>0</v>
      </c>
      <c r="S10" s="5"/>
    </row>
    <row r="11" spans="2:21" ht="15.75">
      <c r="B11" s="19" t="s">
        <v>39</v>
      </c>
      <c r="C11" s="17"/>
      <c r="D11" s="67">
        <v>24854.16</v>
      </c>
      <c r="E11" s="67"/>
      <c r="F11" s="67"/>
      <c r="G11" s="67"/>
      <c r="H11" s="20"/>
      <c r="I11" s="67">
        <v>24362.21</v>
      </c>
      <c r="J11" s="67"/>
      <c r="K11" s="67"/>
      <c r="L11" s="67"/>
      <c r="M11" s="17"/>
      <c r="N11" s="67">
        <v>491.95</v>
      </c>
      <c r="O11" s="67"/>
      <c r="P11" s="67"/>
      <c r="Q11" s="67"/>
      <c r="R11" s="20">
        <v>0</v>
      </c>
    </row>
    <row r="12" spans="2:21" ht="15.75">
      <c r="B12" s="19" t="s">
        <v>5</v>
      </c>
      <c r="C12" s="17"/>
      <c r="D12" s="67">
        <v>35027.480000000003</v>
      </c>
      <c r="E12" s="67"/>
      <c r="F12" s="67"/>
      <c r="G12" s="67"/>
      <c r="H12" s="20"/>
      <c r="I12" s="67">
        <v>33737.33</v>
      </c>
      <c r="J12" s="67"/>
      <c r="K12" s="67"/>
      <c r="L12" s="67"/>
      <c r="M12" s="17"/>
      <c r="N12" s="67">
        <v>1290.1500000000001</v>
      </c>
      <c r="O12" s="67"/>
      <c r="P12" s="67"/>
      <c r="Q12" s="67"/>
      <c r="R12" s="20">
        <v>0</v>
      </c>
      <c r="S12" s="5"/>
    </row>
    <row r="13" spans="2:21" ht="15.75">
      <c r="B13" s="19" t="s">
        <v>6</v>
      </c>
      <c r="C13" s="17"/>
      <c r="D13" s="67">
        <v>56367</v>
      </c>
      <c r="E13" s="67"/>
      <c r="F13" s="67"/>
      <c r="G13" s="67"/>
      <c r="H13" s="20"/>
      <c r="I13" s="67">
        <v>50592.5</v>
      </c>
      <c r="J13" s="67"/>
      <c r="K13" s="67"/>
      <c r="L13" s="67"/>
      <c r="M13" s="21"/>
      <c r="N13" s="67">
        <v>5774.5</v>
      </c>
      <c r="O13" s="67"/>
      <c r="P13" s="67"/>
      <c r="Q13" s="67"/>
      <c r="R13" s="20">
        <v>0</v>
      </c>
      <c r="S13" s="5"/>
    </row>
    <row r="14" spans="2:21">
      <c r="S14" s="5"/>
    </row>
    <row r="15" spans="2:21">
      <c r="G15" s="5"/>
      <c r="H15" s="5"/>
      <c r="I15" s="5"/>
      <c r="S15" s="5"/>
    </row>
    <row r="17" spans="2:23" ht="18">
      <c r="B17" s="22" t="s">
        <v>7</v>
      </c>
      <c r="C17" s="23"/>
      <c r="D17" s="74">
        <f>+D18+D19+D20</f>
        <v>87976.569999999992</v>
      </c>
      <c r="E17" s="74"/>
      <c r="F17" s="74"/>
      <c r="G17" s="74"/>
      <c r="H17" s="24"/>
      <c r="I17" s="74">
        <f>+I18+I19+I20</f>
        <v>85834.9</v>
      </c>
      <c r="J17" s="74"/>
      <c r="K17" s="74"/>
      <c r="L17" s="74"/>
      <c r="M17" s="23"/>
      <c r="N17" s="74">
        <f>+N18+N19+N20</f>
        <v>3482.65</v>
      </c>
      <c r="O17" s="74"/>
      <c r="P17" s="74"/>
      <c r="Q17" s="74"/>
      <c r="R17" s="24">
        <f>+R18+R19+R20</f>
        <v>1340.98</v>
      </c>
      <c r="S17" s="5"/>
    </row>
    <row r="18" spans="2:23" ht="15.75">
      <c r="B18" s="25" t="s">
        <v>4</v>
      </c>
      <c r="C18" s="23"/>
      <c r="D18" s="69">
        <v>30740.799999999999</v>
      </c>
      <c r="E18" s="69"/>
      <c r="F18" s="69"/>
      <c r="G18" s="69"/>
      <c r="H18" s="26"/>
      <c r="I18" s="69">
        <v>30498.799999999999</v>
      </c>
      <c r="J18" s="69"/>
      <c r="K18" s="69"/>
      <c r="L18" s="69"/>
      <c r="M18" s="23"/>
      <c r="N18" s="69">
        <v>342</v>
      </c>
      <c r="O18" s="69"/>
      <c r="P18" s="69"/>
      <c r="Q18" s="69"/>
      <c r="R18" s="40">
        <v>100</v>
      </c>
      <c r="W18" s="5"/>
    </row>
    <row r="19" spans="2:23" ht="15.75">
      <c r="B19" s="25" t="s">
        <v>5</v>
      </c>
      <c r="C19" s="23"/>
      <c r="D19" s="69">
        <v>48732.77</v>
      </c>
      <c r="E19" s="69"/>
      <c r="F19" s="69"/>
      <c r="G19" s="69"/>
      <c r="H19" s="26"/>
      <c r="I19" s="69">
        <v>47372.1</v>
      </c>
      <c r="J19" s="69"/>
      <c r="K19" s="69"/>
      <c r="L19" s="69"/>
      <c r="M19" s="23"/>
      <c r="N19" s="69">
        <v>2601.65</v>
      </c>
      <c r="O19" s="69"/>
      <c r="P19" s="69"/>
      <c r="Q19" s="69"/>
      <c r="R19" s="40">
        <v>1240.98</v>
      </c>
      <c r="S19" s="5"/>
    </row>
    <row r="20" spans="2:23" ht="15.75">
      <c r="B20" s="25" t="s">
        <v>6</v>
      </c>
      <c r="C20" s="23"/>
      <c r="D20" s="69">
        <v>8503</v>
      </c>
      <c r="E20" s="69"/>
      <c r="F20" s="69"/>
      <c r="G20" s="69"/>
      <c r="H20" s="26"/>
      <c r="I20" s="69">
        <v>7964</v>
      </c>
      <c r="J20" s="69"/>
      <c r="K20" s="69"/>
      <c r="L20" s="69"/>
      <c r="M20" s="23"/>
      <c r="N20" s="69">
        <v>539</v>
      </c>
      <c r="O20" s="69"/>
      <c r="P20" s="69"/>
      <c r="Q20" s="69"/>
      <c r="R20" s="40">
        <v>0</v>
      </c>
      <c r="S20" s="5"/>
    </row>
    <row r="21" spans="2:23">
      <c r="M21" s="5"/>
    </row>
    <row r="22" spans="2:23">
      <c r="E22" s="5"/>
      <c r="G22" s="5"/>
      <c r="J22" s="5"/>
      <c r="L22" s="5"/>
      <c r="S22" s="5"/>
      <c r="W22" s="5"/>
    </row>
    <row r="23" spans="2:23">
      <c r="K23" s="1"/>
      <c r="L23" s="1"/>
      <c r="M23" s="1"/>
      <c r="N23" s="1"/>
    </row>
    <row r="24" spans="2:23" ht="18">
      <c r="B24" s="27" t="s">
        <v>8</v>
      </c>
      <c r="C24" s="28"/>
      <c r="D24" s="70">
        <f>+D25+D26+D27</f>
        <v>91672.51</v>
      </c>
      <c r="E24" s="70"/>
      <c r="F24" s="70"/>
      <c r="G24" s="70"/>
      <c r="H24" s="28"/>
      <c r="I24" s="70">
        <f>+I25+I26+I27</f>
        <v>85642.11</v>
      </c>
      <c r="J24" s="70"/>
      <c r="K24" s="70"/>
      <c r="L24" s="70"/>
      <c r="M24" s="28"/>
      <c r="N24" s="70">
        <f>+N25+N26+N27</f>
        <v>6030.9</v>
      </c>
      <c r="O24" s="70"/>
      <c r="P24" s="70"/>
      <c r="Q24" s="70"/>
      <c r="R24" s="45">
        <f>+R25+R26+R27</f>
        <v>0.5</v>
      </c>
    </row>
    <row r="25" spans="2:23" ht="15.75">
      <c r="B25" s="29" t="s">
        <v>4</v>
      </c>
      <c r="C25" s="28"/>
      <c r="D25" s="68">
        <v>37247.25</v>
      </c>
      <c r="E25" s="68"/>
      <c r="F25" s="68"/>
      <c r="G25" s="68"/>
      <c r="H25" s="28"/>
      <c r="I25" s="68">
        <v>35127.35</v>
      </c>
      <c r="J25" s="68"/>
      <c r="K25" s="68"/>
      <c r="L25" s="68"/>
      <c r="M25" s="28"/>
      <c r="N25" s="68">
        <v>2119.9</v>
      </c>
      <c r="O25" s="68"/>
      <c r="P25" s="68"/>
      <c r="Q25" s="68"/>
      <c r="R25" s="46">
        <v>0</v>
      </c>
    </row>
    <row r="26" spans="2:23" ht="15.75">
      <c r="B26" s="29" t="s">
        <v>12</v>
      </c>
      <c r="C26" s="28"/>
      <c r="D26" s="68">
        <v>22996</v>
      </c>
      <c r="E26" s="68"/>
      <c r="F26" s="68"/>
      <c r="G26" s="68"/>
      <c r="H26" s="28"/>
      <c r="I26" s="68">
        <v>20894</v>
      </c>
      <c r="J26" s="68"/>
      <c r="K26" s="68"/>
      <c r="L26" s="68"/>
      <c r="M26" s="28"/>
      <c r="N26" s="68">
        <v>2102</v>
      </c>
      <c r="O26" s="68"/>
      <c r="P26" s="68"/>
      <c r="Q26" s="68"/>
      <c r="R26" s="46">
        <v>0</v>
      </c>
      <c r="S26" s="5"/>
    </row>
    <row r="27" spans="2:23" ht="15.75">
      <c r="B27" s="29" t="s">
        <v>6</v>
      </c>
      <c r="C27" s="28"/>
      <c r="D27" s="68">
        <v>31429.26</v>
      </c>
      <c r="E27" s="68"/>
      <c r="F27" s="68"/>
      <c r="G27" s="68"/>
      <c r="H27" s="30"/>
      <c r="I27" s="68">
        <v>29620.76</v>
      </c>
      <c r="J27" s="68"/>
      <c r="K27" s="68"/>
      <c r="L27" s="68"/>
      <c r="M27" s="28"/>
      <c r="N27" s="68">
        <v>1809</v>
      </c>
      <c r="O27" s="68"/>
      <c r="P27" s="68"/>
      <c r="Q27" s="68"/>
      <c r="R27" s="46">
        <v>0.5</v>
      </c>
      <c r="S27" s="5"/>
      <c r="T27" s="5"/>
    </row>
    <row r="28" spans="2:23">
      <c r="M28" s="5"/>
      <c r="T28" s="5"/>
    </row>
    <row r="29" spans="2:23">
      <c r="G29" s="5"/>
      <c r="L29" s="5"/>
      <c r="M29" s="5"/>
      <c r="T29" s="5"/>
    </row>
    <row r="30" spans="2:23">
      <c r="R30" s="5"/>
    </row>
    <row r="31" spans="2:23" ht="18">
      <c r="B31" s="16" t="s">
        <v>9</v>
      </c>
      <c r="C31" s="17"/>
      <c r="D31" s="66">
        <f>SUM(D32:G34)</f>
        <v>221315.55</v>
      </c>
      <c r="E31" s="66"/>
      <c r="F31" s="66"/>
      <c r="G31" s="66"/>
      <c r="H31" s="17"/>
      <c r="I31" s="66">
        <f>SUM(I32:L34)</f>
        <v>212443.95</v>
      </c>
      <c r="J31" s="66"/>
      <c r="K31" s="66"/>
      <c r="L31" s="66"/>
      <c r="M31" s="17"/>
      <c r="N31" s="66">
        <f>SUM(N32:Q34)</f>
        <v>9672.5</v>
      </c>
      <c r="O31" s="66"/>
      <c r="P31" s="66"/>
      <c r="Q31" s="66"/>
      <c r="R31" s="49">
        <f>SUM(R32:R34)</f>
        <v>800.9</v>
      </c>
      <c r="S31" s="5"/>
    </row>
    <row r="32" spans="2:23" ht="15.75">
      <c r="B32" s="19" t="s">
        <v>4</v>
      </c>
      <c r="C32" s="17"/>
      <c r="D32" s="67">
        <v>61996</v>
      </c>
      <c r="E32" s="67"/>
      <c r="F32" s="67"/>
      <c r="G32" s="67"/>
      <c r="H32" s="17"/>
      <c r="I32" s="67">
        <v>60295.5</v>
      </c>
      <c r="J32" s="67"/>
      <c r="K32" s="67"/>
      <c r="L32" s="67"/>
      <c r="M32" s="17"/>
      <c r="N32" s="67">
        <v>2007</v>
      </c>
      <c r="O32" s="67"/>
      <c r="P32" s="67"/>
      <c r="Q32" s="67"/>
      <c r="R32" s="50">
        <v>306.5</v>
      </c>
      <c r="S32" s="5"/>
    </row>
    <row r="33" spans="2:21" ht="15.75">
      <c r="B33" s="19" t="s">
        <v>5</v>
      </c>
      <c r="C33" s="17"/>
      <c r="D33" s="67">
        <v>56421.599999999999</v>
      </c>
      <c r="E33" s="67"/>
      <c r="F33" s="67"/>
      <c r="G33" s="67"/>
      <c r="H33" s="17"/>
      <c r="I33" s="67">
        <v>56233.5</v>
      </c>
      <c r="J33" s="67"/>
      <c r="K33" s="67"/>
      <c r="L33" s="67"/>
      <c r="M33" s="17"/>
      <c r="N33" s="67">
        <v>672.5</v>
      </c>
      <c r="O33" s="67"/>
      <c r="P33" s="67"/>
      <c r="Q33" s="67"/>
      <c r="R33" s="50">
        <v>484.4</v>
      </c>
      <c r="S33" s="5"/>
    </row>
    <row r="34" spans="2:21" ht="15.75">
      <c r="B34" s="19" t="s">
        <v>6</v>
      </c>
      <c r="C34" s="17"/>
      <c r="D34" s="67">
        <v>102897.95</v>
      </c>
      <c r="E34" s="67"/>
      <c r="F34" s="67"/>
      <c r="G34" s="67"/>
      <c r="H34" s="17"/>
      <c r="I34" s="67">
        <v>95914.95</v>
      </c>
      <c r="J34" s="67"/>
      <c r="K34" s="67"/>
      <c r="L34" s="67"/>
      <c r="M34" s="17"/>
      <c r="N34" s="67">
        <v>6993</v>
      </c>
      <c r="O34" s="67"/>
      <c r="P34" s="67"/>
      <c r="Q34" s="67"/>
      <c r="R34" s="50">
        <v>10</v>
      </c>
      <c r="S34" s="5"/>
      <c r="T34" s="5"/>
      <c r="U34" s="5"/>
    </row>
    <row r="35" spans="2:21">
      <c r="S35" s="5"/>
    </row>
    <row r="36" spans="2:21">
      <c r="J36" s="5"/>
      <c r="K36" s="5"/>
    </row>
    <row r="38" spans="2:21" ht="18">
      <c r="B38" s="22" t="s">
        <v>10</v>
      </c>
      <c r="C38" s="23"/>
      <c r="D38" s="74">
        <f>SUM(D40,D39)</f>
        <v>42422.2</v>
      </c>
      <c r="E38" s="74"/>
      <c r="F38" s="74"/>
      <c r="G38" s="74"/>
      <c r="H38" s="23"/>
      <c r="I38" s="74">
        <f>SUM(I40,I39)</f>
        <v>39882.339999999997</v>
      </c>
      <c r="J38" s="74"/>
      <c r="K38" s="74"/>
      <c r="L38" s="74"/>
      <c r="M38" s="23"/>
      <c r="N38" s="74">
        <f>SUM(N40,N39)</f>
        <v>2904.86</v>
      </c>
      <c r="O38" s="74"/>
      <c r="P38" s="74"/>
      <c r="Q38" s="74"/>
      <c r="R38" s="51">
        <f>SUM(R39,R40)</f>
        <v>365</v>
      </c>
      <c r="S38" s="5"/>
    </row>
    <row r="39" spans="2:21" ht="15.75">
      <c r="B39" s="25" t="s">
        <v>4</v>
      </c>
      <c r="C39" s="23"/>
      <c r="D39" s="69">
        <v>26127.599999999999</v>
      </c>
      <c r="E39" s="69"/>
      <c r="F39" s="69"/>
      <c r="G39" s="69"/>
      <c r="H39" s="23"/>
      <c r="I39" s="69">
        <v>25723</v>
      </c>
      <c r="J39" s="69"/>
      <c r="K39" s="69"/>
      <c r="L39" s="69"/>
      <c r="M39" s="23"/>
      <c r="N39" s="69">
        <v>769.6</v>
      </c>
      <c r="O39" s="69"/>
      <c r="P39" s="69"/>
      <c r="Q39" s="69"/>
      <c r="R39" s="52">
        <v>365</v>
      </c>
      <c r="S39" s="5"/>
    </row>
    <row r="40" spans="2:21" ht="15.75">
      <c r="B40" s="25" t="s">
        <v>12</v>
      </c>
      <c r="C40" s="23"/>
      <c r="D40" s="69">
        <v>16294.6</v>
      </c>
      <c r="E40" s="69"/>
      <c r="F40" s="69"/>
      <c r="G40" s="69"/>
      <c r="H40" s="23"/>
      <c r="I40" s="69">
        <v>14159.34</v>
      </c>
      <c r="J40" s="69"/>
      <c r="K40" s="69"/>
      <c r="L40" s="69"/>
      <c r="M40" s="23"/>
      <c r="N40" s="69">
        <v>2135.2600000000002</v>
      </c>
      <c r="O40" s="69"/>
      <c r="P40" s="69"/>
      <c r="Q40" s="69"/>
      <c r="R40" s="52">
        <v>0</v>
      </c>
      <c r="S40" s="5"/>
    </row>
    <row r="41" spans="2:21">
      <c r="S41" s="5"/>
    </row>
    <row r="42" spans="2:21">
      <c r="E42" s="5"/>
      <c r="G42" s="5"/>
      <c r="I42" s="5"/>
      <c r="J42" s="5"/>
      <c r="K42" s="5"/>
      <c r="M42" s="5"/>
    </row>
    <row r="44" spans="2:21" ht="18">
      <c r="B44" s="27" t="s">
        <v>11</v>
      </c>
      <c r="C44" s="28"/>
      <c r="D44" s="70">
        <f>SUM(D45,D46,D47,D48)</f>
        <v>269359.16000000003</v>
      </c>
      <c r="E44" s="70"/>
      <c r="F44" s="70"/>
      <c r="G44" s="70"/>
      <c r="H44" s="28"/>
      <c r="I44" s="70">
        <f>SUM(I45,I46,I47,I48)</f>
        <v>259323.28999999998</v>
      </c>
      <c r="J44" s="70"/>
      <c r="K44" s="70"/>
      <c r="L44" s="70"/>
      <c r="M44" s="28"/>
      <c r="N44" s="70">
        <f>SUM(N45,N46,N47,N48)</f>
        <v>10791.45</v>
      </c>
      <c r="O44" s="70"/>
      <c r="P44" s="70"/>
      <c r="Q44" s="70"/>
      <c r="R44" s="45">
        <f>+R45+R46+R47+R48</f>
        <v>755.57999999999993</v>
      </c>
      <c r="S44" s="5"/>
    </row>
    <row r="45" spans="2:21" ht="15.75">
      <c r="B45" s="29" t="s">
        <v>4</v>
      </c>
      <c r="C45" s="28"/>
      <c r="D45" s="68">
        <v>69236.91</v>
      </c>
      <c r="E45" s="68"/>
      <c r="F45" s="68"/>
      <c r="G45" s="68"/>
      <c r="H45" s="28"/>
      <c r="I45" s="68">
        <v>67557.710000000006</v>
      </c>
      <c r="J45" s="68"/>
      <c r="K45" s="68"/>
      <c r="L45" s="68"/>
      <c r="M45" s="28"/>
      <c r="N45" s="68">
        <v>1879.2</v>
      </c>
      <c r="O45" s="68"/>
      <c r="P45" s="68"/>
      <c r="Q45" s="68"/>
      <c r="R45" s="46">
        <v>200</v>
      </c>
      <c r="S45" s="5"/>
    </row>
    <row r="46" spans="2:21" ht="15.75">
      <c r="B46" s="29" t="s">
        <v>41</v>
      </c>
      <c r="C46" s="28"/>
      <c r="D46" s="68">
        <v>51630.98</v>
      </c>
      <c r="E46" s="68"/>
      <c r="F46" s="68"/>
      <c r="G46" s="68"/>
      <c r="H46" s="28"/>
      <c r="I46" s="68">
        <v>50317.03</v>
      </c>
      <c r="J46" s="68"/>
      <c r="K46" s="68"/>
      <c r="L46" s="68"/>
      <c r="M46" s="28"/>
      <c r="N46" s="68">
        <v>1313.95</v>
      </c>
      <c r="O46" s="68"/>
      <c r="P46" s="68"/>
      <c r="Q46" s="68"/>
      <c r="R46" s="46">
        <v>0</v>
      </c>
      <c r="S46" s="5"/>
    </row>
    <row r="47" spans="2:21" ht="15.75">
      <c r="B47" s="29" t="s">
        <v>12</v>
      </c>
      <c r="C47" s="28"/>
      <c r="D47" s="68">
        <v>19335.740000000002</v>
      </c>
      <c r="E47" s="68"/>
      <c r="F47" s="68"/>
      <c r="G47" s="68"/>
      <c r="H47" s="28"/>
      <c r="I47" s="68">
        <v>17939.07</v>
      </c>
      <c r="J47" s="68"/>
      <c r="K47" s="68"/>
      <c r="L47" s="68"/>
      <c r="M47" s="28"/>
      <c r="N47" s="68">
        <v>1791</v>
      </c>
      <c r="O47" s="68"/>
      <c r="P47" s="68"/>
      <c r="Q47" s="68"/>
      <c r="R47" s="46">
        <v>394.33</v>
      </c>
      <c r="S47" s="5"/>
    </row>
    <row r="48" spans="2:21" ht="15.75">
      <c r="B48" s="29" t="s">
        <v>6</v>
      </c>
      <c r="C48" s="28"/>
      <c r="D48" s="68">
        <v>129155.53</v>
      </c>
      <c r="E48" s="68"/>
      <c r="F48" s="68"/>
      <c r="G48" s="68"/>
      <c r="H48" s="28"/>
      <c r="I48" s="68">
        <v>123509.48</v>
      </c>
      <c r="J48" s="68"/>
      <c r="K48" s="68"/>
      <c r="L48" s="68"/>
      <c r="M48" s="28"/>
      <c r="N48" s="68">
        <v>5807.3</v>
      </c>
      <c r="O48" s="68"/>
      <c r="P48" s="68"/>
      <c r="Q48" s="68"/>
      <c r="R48" s="46">
        <v>161.25</v>
      </c>
      <c r="S48" s="5"/>
    </row>
    <row r="50" spans="2:20">
      <c r="F50" s="5"/>
      <c r="I50" s="5"/>
      <c r="J50" s="5"/>
      <c r="K50" s="5"/>
    </row>
    <row r="52" spans="2:20" ht="18">
      <c r="B52" s="16" t="s">
        <v>14</v>
      </c>
      <c r="C52" s="17"/>
      <c r="D52" s="66">
        <f>+D53+D54+D55</f>
        <v>140984.28</v>
      </c>
      <c r="E52" s="66"/>
      <c r="F52" s="66"/>
      <c r="G52" s="66"/>
      <c r="H52" s="17"/>
      <c r="I52" s="66">
        <f>+I53+I54+I55</f>
        <v>133817.01999999999</v>
      </c>
      <c r="J52" s="66"/>
      <c r="K52" s="66"/>
      <c r="L52" s="66"/>
      <c r="M52" s="17"/>
      <c r="N52" s="66">
        <f>+N53+N54+N55</f>
        <v>9643.26</v>
      </c>
      <c r="O52" s="66"/>
      <c r="P52" s="66"/>
      <c r="Q52" s="66"/>
      <c r="R52" s="49">
        <f>+R53+R54+R55</f>
        <v>2476</v>
      </c>
      <c r="S52" s="5"/>
    </row>
    <row r="53" spans="2:20" ht="15.75">
      <c r="B53" s="19" t="s">
        <v>4</v>
      </c>
      <c r="C53" s="17"/>
      <c r="D53" s="67">
        <v>39373</v>
      </c>
      <c r="E53" s="67"/>
      <c r="F53" s="67"/>
      <c r="G53" s="67"/>
      <c r="H53" s="17"/>
      <c r="I53" s="67">
        <v>39194</v>
      </c>
      <c r="J53" s="67"/>
      <c r="K53" s="67"/>
      <c r="L53" s="67"/>
      <c r="M53" s="17"/>
      <c r="N53" s="67">
        <v>959</v>
      </c>
      <c r="O53" s="67"/>
      <c r="P53" s="67"/>
      <c r="Q53" s="67"/>
      <c r="R53" s="50">
        <v>780</v>
      </c>
      <c r="S53" s="5"/>
    </row>
    <row r="54" spans="2:20" ht="15.75">
      <c r="B54" s="19" t="s">
        <v>5</v>
      </c>
      <c r="C54" s="17"/>
      <c r="D54" s="67">
        <v>70067.56</v>
      </c>
      <c r="E54" s="67"/>
      <c r="F54" s="67"/>
      <c r="G54" s="67"/>
      <c r="H54" s="17"/>
      <c r="I54" s="67">
        <v>66350.06</v>
      </c>
      <c r="J54" s="67"/>
      <c r="K54" s="67"/>
      <c r="L54" s="67"/>
      <c r="M54" s="17"/>
      <c r="N54" s="67">
        <v>5413.5</v>
      </c>
      <c r="O54" s="67"/>
      <c r="P54" s="67"/>
      <c r="Q54" s="67"/>
      <c r="R54" s="50">
        <v>1696</v>
      </c>
    </row>
    <row r="55" spans="2:20" ht="15.75">
      <c r="B55" s="19" t="s">
        <v>6</v>
      </c>
      <c r="C55" s="17"/>
      <c r="D55" s="67">
        <v>31543.72</v>
      </c>
      <c r="E55" s="67"/>
      <c r="F55" s="67"/>
      <c r="G55" s="67"/>
      <c r="H55" s="17"/>
      <c r="I55" s="67">
        <v>28272.959999999999</v>
      </c>
      <c r="J55" s="67"/>
      <c r="K55" s="67"/>
      <c r="L55" s="67"/>
      <c r="M55" s="17"/>
      <c r="N55" s="67">
        <v>3270.76</v>
      </c>
      <c r="O55" s="67"/>
      <c r="P55" s="67"/>
      <c r="Q55" s="67"/>
      <c r="R55" s="50">
        <v>0</v>
      </c>
    </row>
    <row r="57" spans="2:20">
      <c r="F57" s="5"/>
      <c r="G57" s="5"/>
      <c r="J57" s="5"/>
      <c r="K57" s="5"/>
      <c r="L57" s="5"/>
    </row>
    <row r="58" spans="2:20">
      <c r="K58" s="5"/>
      <c r="M58" s="5"/>
    </row>
    <row r="59" spans="2:20" ht="18">
      <c r="B59" s="22" t="s">
        <v>16</v>
      </c>
      <c r="C59" s="23"/>
      <c r="D59" s="74">
        <f>SUM(D60,D61,D62)</f>
        <v>132632.29999999999</v>
      </c>
      <c r="E59" s="74"/>
      <c r="F59" s="74"/>
      <c r="G59" s="74"/>
      <c r="H59" s="23"/>
      <c r="I59" s="74">
        <f>SUM(I60,I61,I62)</f>
        <v>126279.8</v>
      </c>
      <c r="J59" s="74"/>
      <c r="K59" s="74"/>
      <c r="L59" s="74"/>
      <c r="M59" s="23"/>
      <c r="N59" s="74">
        <f>SUM(N60,N61,N62)</f>
        <v>6500.5</v>
      </c>
      <c r="O59" s="74"/>
      <c r="P59" s="74"/>
      <c r="Q59" s="74"/>
      <c r="R59" s="51">
        <f>+R60+R61+R62</f>
        <v>148</v>
      </c>
      <c r="S59" s="5"/>
    </row>
    <row r="60" spans="2:20" ht="15.75">
      <c r="B60" s="25" t="s">
        <v>4</v>
      </c>
      <c r="C60" s="23"/>
      <c r="D60" s="69">
        <v>46334</v>
      </c>
      <c r="E60" s="69"/>
      <c r="F60" s="69"/>
      <c r="G60" s="69"/>
      <c r="H60" s="23"/>
      <c r="I60" s="69">
        <v>44822</v>
      </c>
      <c r="J60" s="69"/>
      <c r="K60" s="69"/>
      <c r="L60" s="69"/>
      <c r="M60" s="23"/>
      <c r="N60" s="69">
        <v>1612</v>
      </c>
      <c r="O60" s="69"/>
      <c r="P60" s="69"/>
      <c r="Q60" s="69"/>
      <c r="R60" s="52">
        <v>100</v>
      </c>
      <c r="S60" s="5"/>
    </row>
    <row r="61" spans="2:20" ht="15.75">
      <c r="B61" s="25" t="s">
        <v>5</v>
      </c>
      <c r="C61" s="23"/>
      <c r="D61" s="69">
        <v>24481</v>
      </c>
      <c r="E61" s="69"/>
      <c r="F61" s="69"/>
      <c r="G61" s="69"/>
      <c r="H61" s="23"/>
      <c r="I61" s="69">
        <v>22519</v>
      </c>
      <c r="J61" s="69"/>
      <c r="K61" s="69"/>
      <c r="L61" s="69"/>
      <c r="M61" s="23"/>
      <c r="N61" s="69">
        <v>2010</v>
      </c>
      <c r="O61" s="69"/>
      <c r="P61" s="69"/>
      <c r="Q61" s="69"/>
      <c r="R61" s="52">
        <v>48</v>
      </c>
      <c r="S61" s="5"/>
    </row>
    <row r="62" spans="2:20" ht="15.75">
      <c r="B62" s="25" t="s">
        <v>6</v>
      </c>
      <c r="C62" s="23"/>
      <c r="D62" s="69">
        <v>61817.3</v>
      </c>
      <c r="E62" s="69"/>
      <c r="F62" s="69"/>
      <c r="G62" s="69"/>
      <c r="H62" s="23"/>
      <c r="I62" s="69">
        <v>58938.8</v>
      </c>
      <c r="J62" s="69"/>
      <c r="K62" s="69"/>
      <c r="L62" s="69"/>
      <c r="M62" s="23"/>
      <c r="N62" s="69">
        <v>2878.5</v>
      </c>
      <c r="O62" s="69"/>
      <c r="P62" s="69"/>
      <c r="Q62" s="69"/>
      <c r="R62" s="52">
        <v>0</v>
      </c>
      <c r="S62" s="5"/>
      <c r="T62" s="5"/>
    </row>
    <row r="63" spans="2:20">
      <c r="C63" s="5"/>
      <c r="D63" s="5"/>
      <c r="G63" s="5"/>
      <c r="I63" s="5"/>
      <c r="J63" s="5"/>
      <c r="K63" s="5"/>
      <c r="L63" s="5"/>
      <c r="M63" s="5"/>
      <c r="O63" s="5"/>
      <c r="S63" s="5"/>
    </row>
    <row r="64" spans="2:20">
      <c r="D64" s="5"/>
      <c r="N64" s="5"/>
      <c r="O64" s="5"/>
      <c r="Q64" s="84"/>
      <c r="R64" s="84"/>
      <c r="S64" s="84"/>
    </row>
    <row r="65" spans="2:22" ht="15.75" thickBot="1">
      <c r="Q65" s="1"/>
      <c r="R65" s="1"/>
      <c r="S65" s="1"/>
    </row>
    <row r="66" spans="2:22">
      <c r="B66" s="31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15"/>
      <c r="S66" s="7"/>
      <c r="T66" s="7"/>
      <c r="U66" s="7"/>
      <c r="V66" s="8"/>
    </row>
    <row r="67" spans="2:22" ht="33.75" customHeight="1">
      <c r="B67" s="33" t="s">
        <v>17</v>
      </c>
      <c r="C67" s="34"/>
      <c r="D67" s="105">
        <f>SUM(D59,D52,D44,D38,D31,D24,D17,D10)</f>
        <v>1102611.21</v>
      </c>
      <c r="E67" s="105"/>
      <c r="F67" s="105"/>
      <c r="G67" s="105"/>
      <c r="H67" s="34"/>
      <c r="I67" s="88">
        <f>SUM(I59,I52,I44,I38,I31,I24,I17,I10)</f>
        <v>1051915.45</v>
      </c>
      <c r="J67" s="88"/>
      <c r="K67" s="88"/>
      <c r="L67" s="88"/>
      <c r="M67" s="34"/>
      <c r="N67" s="105">
        <f>SUM(N59,N52,N44,N38,N31,N24,N17,N10)</f>
        <v>56582.720000000001</v>
      </c>
      <c r="O67" s="105"/>
      <c r="P67" s="105"/>
      <c r="Q67" s="105"/>
      <c r="R67" s="98">
        <f>SUM(R59+R52,R44,R38,R31,R24,R17,R10)</f>
        <v>5886.9599999999991</v>
      </c>
      <c r="S67" s="85" t="s">
        <v>44</v>
      </c>
      <c r="T67" s="85"/>
      <c r="U67" s="85"/>
      <c r="V67" s="48"/>
    </row>
    <row r="68" spans="2:22" ht="33.75" customHeight="1">
      <c r="B68" s="33"/>
      <c r="C68" s="34"/>
      <c r="D68" s="59"/>
      <c r="E68" s="59"/>
      <c r="F68" s="59"/>
      <c r="G68" s="59"/>
      <c r="H68" s="34"/>
      <c r="I68" s="94">
        <f>+R67</f>
        <v>5886.9599999999991</v>
      </c>
      <c r="J68" s="94"/>
      <c r="K68" s="94"/>
      <c r="L68" s="94"/>
      <c r="M68" s="64" t="s">
        <v>36</v>
      </c>
      <c r="N68" s="59"/>
      <c r="O68" s="59"/>
      <c r="P68" s="59"/>
      <c r="Q68" s="59"/>
      <c r="R68" s="98"/>
      <c r="S68" s="85"/>
      <c r="T68" s="85"/>
      <c r="U68" s="85"/>
      <c r="V68" s="48"/>
    </row>
    <row r="69" spans="2:22" ht="18.75" customHeight="1" thickBot="1">
      <c r="B69" s="60"/>
      <c r="C69" s="61"/>
      <c r="D69" s="61"/>
      <c r="E69" s="61"/>
      <c r="F69" s="61"/>
      <c r="G69" s="61"/>
      <c r="H69" s="61"/>
      <c r="I69" s="95">
        <f>I67+I68</f>
        <v>1057802.4099999999</v>
      </c>
      <c r="J69" s="96"/>
      <c r="K69" s="96"/>
      <c r="L69" s="96"/>
      <c r="M69" s="61"/>
      <c r="N69" s="61"/>
      <c r="O69" s="61"/>
      <c r="P69" s="61"/>
      <c r="Q69" s="62"/>
      <c r="R69" s="99"/>
      <c r="S69" s="100"/>
      <c r="T69" s="100"/>
      <c r="U69" s="100"/>
      <c r="V69" s="48"/>
    </row>
    <row r="70" spans="2:22" ht="15.75" customHeight="1">
      <c r="B70" s="60"/>
      <c r="C70" s="61"/>
      <c r="D70" s="61"/>
      <c r="E70" s="61"/>
      <c r="F70" s="61"/>
      <c r="G70" s="61"/>
      <c r="H70" s="61"/>
      <c r="I70" s="97"/>
      <c r="J70" s="97"/>
      <c r="K70" s="97"/>
      <c r="L70" s="97"/>
      <c r="M70" s="61"/>
      <c r="N70" s="61"/>
      <c r="O70" s="61"/>
      <c r="P70" s="61"/>
      <c r="Q70" s="61"/>
      <c r="R70" s="63">
        <f>(D67-I69)/I69</f>
        <v>4.2360274070466573E-2</v>
      </c>
      <c r="S70" s="101" t="s">
        <v>46</v>
      </c>
      <c r="T70" s="101"/>
      <c r="U70" s="101"/>
      <c r="V70" s="55"/>
    </row>
    <row r="71" spans="2:22" ht="15.75">
      <c r="B71" s="36" t="s">
        <v>42</v>
      </c>
      <c r="C71" s="34"/>
      <c r="D71" s="87">
        <f>SUM(D60,D53,D45,D39,D32,D25,D18,D11)</f>
        <v>335909.72</v>
      </c>
      <c r="E71" s="87"/>
      <c r="F71" s="87"/>
      <c r="G71" s="87"/>
      <c r="H71" s="34"/>
      <c r="I71" s="87">
        <f>SUM(I60,I53,I45,I39,I32,I25,I18,I11,R11,R18,R25,R32,R39,R45,R53,R60)</f>
        <v>329432.07</v>
      </c>
      <c r="J71" s="87"/>
      <c r="K71" s="87"/>
      <c r="L71" s="87"/>
      <c r="M71" s="34"/>
      <c r="N71" s="87">
        <f>SUM(N60,N53,N45,N39,N32,N25,N18,N11)</f>
        <v>10180.650000000001</v>
      </c>
      <c r="O71" s="87"/>
      <c r="P71" s="87"/>
      <c r="Q71" s="87"/>
      <c r="R71" s="58">
        <f>+(D71-I71)/D71</f>
        <v>1.9283901638809279E-2</v>
      </c>
      <c r="S71" s="85"/>
      <c r="T71" s="85"/>
      <c r="U71" s="85"/>
      <c r="V71" s="48"/>
    </row>
    <row r="72" spans="2:22" ht="28.5">
      <c r="B72" s="53" t="s">
        <v>43</v>
      </c>
      <c r="C72" s="54"/>
      <c r="D72" s="104">
        <f>SUM(D61,D54,D47,D46,D40,D33,D26,D19,D12)</f>
        <v>344987.73</v>
      </c>
      <c r="E72" s="104"/>
      <c r="F72" s="104"/>
      <c r="G72" s="104"/>
      <c r="H72" s="54"/>
      <c r="I72" s="104">
        <f>SUM(I61,I54,I46,I47,I40,I33,I26,I19,I12,R19,R33,R54+R61+R47+R46+R40+R26+R12)</f>
        <v>333385.14</v>
      </c>
      <c r="J72" s="104"/>
      <c r="K72" s="104"/>
      <c r="L72" s="104"/>
      <c r="M72" s="54"/>
      <c r="N72" s="104">
        <f>SUM(N61,N54,N47,N46,N40,N33,N26,N19,N12)</f>
        <v>19330.010000000002</v>
      </c>
      <c r="O72" s="104"/>
      <c r="P72" s="104"/>
      <c r="Q72" s="104"/>
      <c r="R72" s="58">
        <f>+(D72-I72)/D72</f>
        <v>3.3631891777716173E-2</v>
      </c>
      <c r="S72" s="85"/>
      <c r="T72" s="85"/>
      <c r="U72" s="85"/>
      <c r="V72" s="48"/>
    </row>
    <row r="73" spans="2:22" ht="15.75">
      <c r="B73" s="36" t="s">
        <v>20</v>
      </c>
      <c r="C73" s="34"/>
      <c r="D73" s="87">
        <f>SUM(D62,D55,D48,D34,D27,D20,D13)</f>
        <v>421713.76</v>
      </c>
      <c r="E73" s="87"/>
      <c r="F73" s="87"/>
      <c r="G73" s="87"/>
      <c r="H73" s="34"/>
      <c r="I73" s="87">
        <f>SUM(I62,I55,I48,I34,I27,I20,I13+R62+R55+R48+R34+R27+R20+R13)</f>
        <v>394985.2</v>
      </c>
      <c r="J73" s="87"/>
      <c r="K73" s="87"/>
      <c r="L73" s="87"/>
      <c r="M73" s="34"/>
      <c r="N73" s="87">
        <f>SUM(N62,N55,N48,N34,N27,N20,N13)</f>
        <v>27072.06</v>
      </c>
      <c r="O73" s="87"/>
      <c r="P73" s="87"/>
      <c r="Q73" s="87"/>
      <c r="R73" s="58">
        <f>+(D73-I73)/D73</f>
        <v>6.3380810718625821E-2</v>
      </c>
      <c r="S73" s="85"/>
      <c r="T73" s="85"/>
      <c r="U73" s="85"/>
      <c r="V73" s="48"/>
    </row>
    <row r="74" spans="2:22" ht="16.5" thickBot="1">
      <c r="B74" s="41"/>
      <c r="C74" s="38"/>
      <c r="D74" s="89"/>
      <c r="E74" s="89"/>
      <c r="F74" s="89"/>
      <c r="G74" s="89"/>
      <c r="H74" s="38"/>
      <c r="I74" s="89"/>
      <c r="J74" s="89"/>
      <c r="K74" s="89"/>
      <c r="L74" s="89"/>
      <c r="M74" s="38"/>
      <c r="N74" s="89"/>
      <c r="O74" s="89"/>
      <c r="P74" s="89"/>
      <c r="Q74" s="89"/>
      <c r="R74" s="57"/>
      <c r="S74" s="100"/>
      <c r="T74" s="100"/>
      <c r="U74" s="100"/>
      <c r="V74" s="10"/>
    </row>
    <row r="75" spans="2:22" ht="15.75" thickBot="1">
      <c r="M75" s="5"/>
    </row>
    <row r="76" spans="2:22" ht="15" customHeight="1">
      <c r="E76" s="5"/>
      <c r="I76" s="6"/>
      <c r="J76" s="5"/>
      <c r="K76" s="5"/>
      <c r="O76" s="5"/>
      <c r="R76" s="102">
        <f>I69/D67</f>
        <v>0.95936119677216047</v>
      </c>
      <c r="S76" s="78" t="s">
        <v>34</v>
      </c>
      <c r="T76" s="78"/>
      <c r="U76" s="78"/>
      <c r="V76" s="79"/>
    </row>
    <row r="77" spans="2:22" ht="15.75" thickBot="1">
      <c r="J77" s="5"/>
      <c r="K77" s="6"/>
      <c r="N77" s="5"/>
      <c r="O77" s="5"/>
      <c r="R77" s="103"/>
      <c r="S77" s="80"/>
      <c r="T77" s="80"/>
      <c r="U77" s="80"/>
      <c r="V77" s="81"/>
    </row>
    <row r="78" spans="2:22">
      <c r="K78" s="43"/>
      <c r="M78" s="42"/>
      <c r="O78" s="5"/>
    </row>
  </sheetData>
  <mergeCells count="125">
    <mergeCell ref="R7:U7"/>
    <mergeCell ref="D10:G10"/>
    <mergeCell ref="I10:L10"/>
    <mergeCell ref="N10:Q10"/>
    <mergeCell ref="D11:G11"/>
    <mergeCell ref="I11:L11"/>
    <mergeCell ref="N11:Q11"/>
    <mergeCell ref="G4:J4"/>
    <mergeCell ref="B5:Q5"/>
    <mergeCell ref="D7:G7"/>
    <mergeCell ref="I7:L7"/>
    <mergeCell ref="N7:Q7"/>
    <mergeCell ref="D17:G17"/>
    <mergeCell ref="I17:L17"/>
    <mergeCell ref="N17:Q17"/>
    <mergeCell ref="D18:G18"/>
    <mergeCell ref="I18:L18"/>
    <mergeCell ref="N18:Q18"/>
    <mergeCell ref="D12:G12"/>
    <mergeCell ref="I12:L12"/>
    <mergeCell ref="N12:Q12"/>
    <mergeCell ref="D13:G13"/>
    <mergeCell ref="I13:L13"/>
    <mergeCell ref="N13:Q13"/>
    <mergeCell ref="D24:G24"/>
    <mergeCell ref="I24:L24"/>
    <mergeCell ref="N24:Q24"/>
    <mergeCell ref="D25:G25"/>
    <mergeCell ref="I25:L25"/>
    <mergeCell ref="N25:Q25"/>
    <mergeCell ref="D19:G19"/>
    <mergeCell ref="I19:L19"/>
    <mergeCell ref="N19:Q19"/>
    <mergeCell ref="D20:G20"/>
    <mergeCell ref="I20:L20"/>
    <mergeCell ref="N20:Q20"/>
    <mergeCell ref="D31:G31"/>
    <mergeCell ref="I31:L31"/>
    <mergeCell ref="N31:Q31"/>
    <mergeCell ref="D32:G32"/>
    <mergeCell ref="I32:L32"/>
    <mergeCell ref="N32:Q32"/>
    <mergeCell ref="D26:G26"/>
    <mergeCell ref="I26:L26"/>
    <mergeCell ref="N26:Q26"/>
    <mergeCell ref="D27:G27"/>
    <mergeCell ref="I27:L27"/>
    <mergeCell ref="N27:Q27"/>
    <mergeCell ref="D38:G38"/>
    <mergeCell ref="I38:L38"/>
    <mergeCell ref="N38:Q38"/>
    <mergeCell ref="D39:G39"/>
    <mergeCell ref="I39:L39"/>
    <mergeCell ref="N39:Q39"/>
    <mergeCell ref="D33:G33"/>
    <mergeCell ref="I33:L33"/>
    <mergeCell ref="N33:Q33"/>
    <mergeCell ref="D34:G34"/>
    <mergeCell ref="I34:L34"/>
    <mergeCell ref="N34:Q34"/>
    <mergeCell ref="D45:G45"/>
    <mergeCell ref="I45:L45"/>
    <mergeCell ref="N45:Q45"/>
    <mergeCell ref="D46:G46"/>
    <mergeCell ref="I46:L46"/>
    <mergeCell ref="N46:Q46"/>
    <mergeCell ref="D40:G40"/>
    <mergeCell ref="I40:L40"/>
    <mergeCell ref="N40:Q40"/>
    <mergeCell ref="D44:G44"/>
    <mergeCell ref="I44:L44"/>
    <mergeCell ref="N44:Q44"/>
    <mergeCell ref="D52:G52"/>
    <mergeCell ref="I52:L52"/>
    <mergeCell ref="N52:Q52"/>
    <mergeCell ref="D53:G53"/>
    <mergeCell ref="I53:L53"/>
    <mergeCell ref="N53:Q53"/>
    <mergeCell ref="D47:G47"/>
    <mergeCell ref="I47:L47"/>
    <mergeCell ref="N47:Q47"/>
    <mergeCell ref="D48:G48"/>
    <mergeCell ref="I48:L48"/>
    <mergeCell ref="N48:Q48"/>
    <mergeCell ref="D59:G59"/>
    <mergeCell ref="I59:L59"/>
    <mergeCell ref="N59:Q59"/>
    <mergeCell ref="D60:G60"/>
    <mergeCell ref="I60:L60"/>
    <mergeCell ref="N60:Q60"/>
    <mergeCell ref="D54:G54"/>
    <mergeCell ref="I54:L54"/>
    <mergeCell ref="N54:Q54"/>
    <mergeCell ref="D55:G55"/>
    <mergeCell ref="I55:L55"/>
    <mergeCell ref="N55:Q55"/>
    <mergeCell ref="Q64:S64"/>
    <mergeCell ref="D67:G67"/>
    <mergeCell ref="I67:L67"/>
    <mergeCell ref="N67:Q67"/>
    <mergeCell ref="R67:R69"/>
    <mergeCell ref="S67:U69"/>
    <mergeCell ref="I68:L68"/>
    <mergeCell ref="D61:G61"/>
    <mergeCell ref="I61:L61"/>
    <mergeCell ref="N61:Q61"/>
    <mergeCell ref="D62:G62"/>
    <mergeCell ref="I62:L62"/>
    <mergeCell ref="N62:Q62"/>
    <mergeCell ref="N73:Q73"/>
    <mergeCell ref="D74:G74"/>
    <mergeCell ref="I74:L74"/>
    <mergeCell ref="N74:Q74"/>
    <mergeCell ref="R76:R77"/>
    <mergeCell ref="S76:V77"/>
    <mergeCell ref="I69:L70"/>
    <mergeCell ref="S70:U74"/>
    <mergeCell ref="D71:G71"/>
    <mergeCell ref="I71:L71"/>
    <mergeCell ref="N71:Q71"/>
    <mergeCell ref="D72:G72"/>
    <mergeCell ref="I72:L72"/>
    <mergeCell ref="N72:Q72"/>
    <mergeCell ref="D73:G73"/>
    <mergeCell ref="I73:L73"/>
  </mergeCells>
  <pageMargins left="0.70866141732283472" right="0.70866141732283472" top="0.74803149606299213" bottom="0.74803149606299213" header="0.31496062992125984" footer="0.31496062992125984"/>
  <pageSetup paperSize="8" scale="77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2c3866-51ed-4b4b-8367-0ca657c7da95">
      <Terms xmlns="http://schemas.microsoft.com/office/infopath/2007/PartnerControls"/>
    </lcf76f155ced4ddcb4097134ff3c332f>
    <TaxCatchAll xmlns="fbf64ffe-1f16-429b-8fa4-c8e786df237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B9B9354DEF0A0409CF602BC7407FDE0" ma:contentTypeVersion="13" ma:contentTypeDescription="Creare un nuovo documento." ma:contentTypeScope="" ma:versionID="fbecd1fb19f931796573c874f34747e2">
  <xsd:schema xmlns:xsd="http://www.w3.org/2001/XMLSchema" xmlns:xs="http://www.w3.org/2001/XMLSchema" xmlns:p="http://schemas.microsoft.com/office/2006/metadata/properties" xmlns:ns2="de2c3866-51ed-4b4b-8367-0ca657c7da95" xmlns:ns3="fbf64ffe-1f16-429b-8fa4-c8e786df2370" targetNamespace="http://schemas.microsoft.com/office/2006/metadata/properties" ma:root="true" ma:fieldsID="614a2c0d8cf2e7ab7ecb787bfc4325cf" ns2:_="" ns3:_="">
    <xsd:import namespace="de2c3866-51ed-4b4b-8367-0ca657c7da95"/>
    <xsd:import namespace="fbf64ffe-1f16-429b-8fa4-c8e786df23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2c3866-51ed-4b4b-8367-0ca657c7da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97169fde-dccf-4c14-8ec0-b0f4d8be58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f64ffe-1f16-429b-8fa4-c8e786df237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87422783-4953-4873-96b0-e905b6705bde}" ma:internalName="TaxCatchAll" ma:showField="CatchAllData" ma:web="fbf64ffe-1f16-429b-8fa4-c8e786df23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4C67C4-1757-4B7B-853D-BBDC2E20A283}">
  <ds:schemaRefs>
    <ds:schemaRef ds:uri="http://schemas.microsoft.com/office/2006/metadata/properties"/>
    <ds:schemaRef ds:uri="http://schemas.microsoft.com/office/infopath/2007/PartnerControls"/>
    <ds:schemaRef ds:uri="de2c3866-51ed-4b4b-8367-0ca657c7da95"/>
    <ds:schemaRef ds:uri="fbf64ffe-1f16-429b-8fa4-c8e786df2370"/>
  </ds:schemaRefs>
</ds:datastoreItem>
</file>

<file path=customXml/itemProps2.xml><?xml version="1.0" encoding="utf-8"?>
<ds:datastoreItem xmlns:ds="http://schemas.openxmlformats.org/officeDocument/2006/customXml" ds:itemID="{76B5AD2D-FCA6-4100-8BE4-86B135660059}"/>
</file>

<file path=customXml/itemProps3.xml><?xml version="1.0" encoding="utf-8"?>
<ds:datastoreItem xmlns:ds="http://schemas.openxmlformats.org/officeDocument/2006/customXml" ds:itemID="{3BA693C9-6B9E-4FB2-91CC-B9D5DC1124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1° TRIMESTRE 2023</vt:lpstr>
      <vt:lpstr>2° TRIMESTRE 2023</vt:lpstr>
      <vt:lpstr>3° TRIMESTRE 2023</vt:lpstr>
      <vt:lpstr>4° TRIMESTRE 2023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Bartoli</dc:creator>
  <cp:lastModifiedBy>Oliviero Daolio</cp:lastModifiedBy>
  <cp:lastPrinted>2024-01-16T10:17:15Z</cp:lastPrinted>
  <dcterms:created xsi:type="dcterms:W3CDTF">2023-06-20T06:46:28Z</dcterms:created>
  <dcterms:modified xsi:type="dcterms:W3CDTF">2024-06-12T08:05:14Z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0x0101005B9B9354DEF0A0409CF602BC7407FDE0</vt:lpwstr>
  </property>
</Properties>
</file>